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6225" windowWidth="19260" windowHeight="6285"/>
  </bookViews>
  <sheets>
    <sheet name="табл 1" sheetId="1" r:id="rId1"/>
    <sheet name="табл 2" sheetId="2" r:id="rId2"/>
  </sheets>
  <definedNames>
    <definedName name="_xlnm.Print_Titles" localSheetId="0">'табл 1'!$10:$13</definedName>
    <definedName name="_xlnm.Print_Area" localSheetId="0">'табл 1'!$A$1:$N$22</definedName>
    <definedName name="_xlnm.Print_Area" localSheetId="1">'табл 2'!$A$1:$L$16</definedName>
  </definedNames>
  <calcPr calcId="145621"/>
</workbook>
</file>

<file path=xl/calcChain.xml><?xml version="1.0" encoding="utf-8"?>
<calcChain xmlns="http://schemas.openxmlformats.org/spreadsheetml/2006/main">
  <c r="D6" i="2" l="1"/>
  <c r="H8" i="2"/>
  <c r="H9" i="2"/>
  <c r="H10" i="2"/>
  <c r="H11" i="2"/>
  <c r="H12" i="2"/>
  <c r="H13" i="2"/>
  <c r="H7" i="2"/>
  <c r="C7" i="2" s="1"/>
  <c r="L15" i="1" s="1"/>
  <c r="M15" i="1" s="1"/>
  <c r="C8" i="2"/>
  <c r="C9" i="2"/>
  <c r="C10" i="2"/>
  <c r="C11" i="2"/>
  <c r="L19" i="1" s="1"/>
  <c r="M19" i="1" s="1"/>
  <c r="C12" i="2"/>
  <c r="C13" i="2"/>
  <c r="C6" i="2"/>
  <c r="L14" i="1" s="1"/>
  <c r="M14" i="1" s="1"/>
  <c r="L16" i="1"/>
  <c r="M16" i="1" s="1"/>
  <c r="L17" i="1"/>
  <c r="M17" i="1" s="1"/>
  <c r="L18" i="1"/>
  <c r="M18" i="1" s="1"/>
  <c r="L20" i="1"/>
  <c r="M20" i="1" s="1"/>
  <c r="L21" i="1"/>
  <c r="M21" i="1" s="1"/>
  <c r="H22" i="1"/>
  <c r="L22" i="1" l="1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B6" i="2"/>
  <c r="A6" i="2"/>
  <c r="J22" i="1"/>
  <c r="I22" i="1"/>
  <c r="C14" i="2"/>
  <c r="H14" i="2"/>
  <c r="G14" i="2"/>
</calcChain>
</file>

<file path=xl/sharedStrings.xml><?xml version="1.0" encoding="utf-8"?>
<sst xmlns="http://schemas.openxmlformats.org/spreadsheetml/2006/main" count="157" uniqueCount="57">
  <si>
    <t>Код МКД</t>
  </si>
  <si>
    <t>Адрес МКД</t>
  </si>
  <si>
    <t>Год</t>
  </si>
  <si>
    <t>ввода в эксплуатацию</t>
  </si>
  <si>
    <t>Материал стен</t>
  </si>
  <si>
    <t>Количество этажей</t>
  </si>
  <si>
    <t>Количество подъездов</t>
  </si>
  <si>
    <t>Общая площадь МКД, всего</t>
  </si>
  <si>
    <t>в том числе площадь помещений МКД, находящихся в собственности, всего</t>
  </si>
  <si>
    <t>кв.м.</t>
  </si>
  <si>
    <t>чел.</t>
  </si>
  <si>
    <t>Вид работ/услуг по капитальному ремонту</t>
  </si>
  <si>
    <t>Стоимость капитального ремонта</t>
  </si>
  <si>
    <t>руб.</t>
  </si>
  <si>
    <t>ед.</t>
  </si>
  <si>
    <t>Итого по г.о. Кинель</t>
  </si>
  <si>
    <t>завершения последнего капитального         ремонта</t>
  </si>
  <si>
    <t>Стоимость капитального ремонта, в том числе</t>
  </si>
  <si>
    <t>Всего</t>
  </si>
  <si>
    <t>Удельная стоимость услуг и (или) работ по капитальному ремонту общего имущества в МКД</t>
  </si>
  <si>
    <t>Предельная стоимость услуг и (или) работ по капитальному ремонту общего имущества в МКД</t>
  </si>
  <si>
    <t>руб./кв.м</t>
  </si>
  <si>
    <t>(руб./лифт)</t>
  </si>
  <si>
    <t>ремонта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 *</t>
  </si>
  <si>
    <t>ремонта или замены лифтового оборудования, признанного непригодным для эксплуатации, ремонт лифтовых шахт</t>
  </si>
  <si>
    <t>утепления и ремонта фасада</t>
  </si>
  <si>
    <t>ремонта фундамента многоквартирного дома</t>
  </si>
  <si>
    <t>Таблица 1.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2015 году планируется проведение  капитального ремонта общего имущества.</t>
  </si>
  <si>
    <t>Таблица 2. Адресный перечень и характеристика  многоквартирных домов, расположенных на территории городского округа Кинель Самарской области, в отношении которых в 2015 году планируется проведение  капитального ремонта общего имущества, по видам работ по капитальному ремонту.</t>
  </si>
  <si>
    <t>Г9-137</t>
  </si>
  <si>
    <t>г. Кинель, ул. Заводская, д. 6</t>
  </si>
  <si>
    <t>Г9-147</t>
  </si>
  <si>
    <t>г. Кинель, ул. Маяковского, д. 64</t>
  </si>
  <si>
    <t>Г9-170</t>
  </si>
  <si>
    <t>г. Кинель, ул. Мира, д. 36</t>
  </si>
  <si>
    <t>Г9-172</t>
  </si>
  <si>
    <t>г. Кинель, ул. Мира, д. 38</t>
  </si>
  <si>
    <t>Г9-173</t>
  </si>
  <si>
    <t>г. Кинель, ул. Мира, д. 39</t>
  </si>
  <si>
    <t>Г9-237</t>
  </si>
  <si>
    <t>г. Кинель, ул. Южная, д. 34</t>
  </si>
  <si>
    <t>Г9-241</t>
  </si>
  <si>
    <t>г. Кинель, ул. Южная, д. 38</t>
  </si>
  <si>
    <t>Г9-245</t>
  </si>
  <si>
    <t>г. Кинель, ул. Южная, д. 44</t>
  </si>
  <si>
    <t xml:space="preserve">ремонта крыши, в том числе переустройства невентилируемой крыши на вентилируемую крышу, с устройством выходов на кровлю </t>
  </si>
  <si>
    <t>кирпичные</t>
  </si>
  <si>
    <t>Ремонт крыши, в том числе переустройство невентилируемой крыши на вентилируемую крышу, с устройством выходов на кровлю</t>
  </si>
  <si>
    <t>Ремонт внутридомовых инженерных систем электро-, тепло-, газо-, водоснабжения и водоотведения, ремонт подвальных помещений, относящихся к общему имуществу в многоквартирном доме</t>
  </si>
  <si>
    <t>-</t>
  </si>
  <si>
    <t xml:space="preserve">        * Без учета стоимости  работ по установке коллективных (общедомовых) приборов учета потребления ресурсов, необходимых для предоставления  коммунальных услуг, и узлов управления и регулирования потребления этих ресурсов (тепловой энергии, горячей и холодной воды, электрической энергии, газа) в случае необходимости их выполнения.</t>
  </si>
  <si>
    <t>Муниципальный краткосрочный план реализации региональной программы капитального ремонта общего имущества в многоквартирных домах, расположенных на территории  Самарской области на 2015 год в городском округе Кинель</t>
  </si>
  <si>
    <t>Количество жителей, зарегистрированных в МКД на дату утверждения программы</t>
  </si>
  <si>
    <t xml:space="preserve">Приложение </t>
  </si>
  <si>
    <t>к постановлению администрации городского округа Кинель</t>
  </si>
  <si>
    <t>блочные (пенобетонные блоки)</t>
  </si>
  <si>
    <t>от _05.09.2014г. № 2795_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</si>
</sst>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/>
    <xf numFmtId="49" fontId="2" fillId="0" borderId="1" xfId="1" applyNumberFormat="1" applyFont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90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5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zoomScale="85" zoomScaleSheetLayoutView="85" workbookViewId="0">
      <selection activeCell="A7" sqref="A7:N7"/>
    </sheetView>
  </sheetViews>
  <sheetFormatPr defaultRowHeight="15" x14ac:dyDescent="0.25"/>
  <cols>
    <col min="1" max="1" width="9.5703125" style="3" customWidth="1"/>
    <col min="2" max="2" width="20.28515625" style="3" customWidth="1"/>
    <col min="3" max="3" width="9.140625" style="3"/>
    <col min="4" max="4" width="11.28515625" style="3" customWidth="1"/>
    <col min="5" max="5" width="16.28515625" style="3" customWidth="1"/>
    <col min="6" max="7" width="5.7109375" style="3" customWidth="1"/>
    <col min="8" max="9" width="10.7109375" style="3" customWidth="1"/>
    <col min="10" max="10" width="10" style="3" customWidth="1"/>
    <col min="11" max="11" width="38" style="3" customWidth="1"/>
    <col min="12" max="12" width="14.85546875" style="3" customWidth="1"/>
    <col min="13" max="13" width="11.5703125" style="3" bestFit="1" customWidth="1"/>
    <col min="14" max="14" width="15.42578125" style="3" customWidth="1"/>
    <col min="15" max="15" width="11.7109375" style="3" customWidth="1"/>
    <col min="16" max="16384" width="9.140625" style="3"/>
  </cols>
  <sheetData>
    <row r="1" spans="1:15" s="23" customFormat="1" ht="18.75" x14ac:dyDescent="0.3">
      <c r="K1" s="25"/>
      <c r="L1" s="25"/>
      <c r="M1" s="25"/>
      <c r="N1" s="24" t="s">
        <v>53</v>
      </c>
    </row>
    <row r="2" spans="1:15" s="23" customFormat="1" ht="18.75" x14ac:dyDescent="0.3">
      <c r="K2" s="25"/>
      <c r="L2" s="25"/>
      <c r="M2" s="25"/>
      <c r="N2" s="24" t="s">
        <v>54</v>
      </c>
    </row>
    <row r="3" spans="1:15" s="23" customFormat="1" ht="18.75" x14ac:dyDescent="0.3">
      <c r="K3" s="25"/>
      <c r="L3" s="25"/>
      <c r="M3" s="25"/>
      <c r="N3" s="24" t="s">
        <v>56</v>
      </c>
    </row>
    <row r="4" spans="1:15" s="23" customFormat="1" ht="18.75" x14ac:dyDescent="0.3">
      <c r="K4" s="25"/>
      <c r="L4" s="25"/>
      <c r="M4" s="25"/>
      <c r="N4" s="24"/>
    </row>
    <row r="5" spans="1:15" s="23" customFormat="1" ht="18.75" x14ac:dyDescent="0.3">
      <c r="K5" s="25"/>
      <c r="L5" s="25"/>
      <c r="M5" s="25"/>
      <c r="N5" s="24"/>
    </row>
    <row r="6" spans="1:15" s="23" customFormat="1" ht="18.75" x14ac:dyDescent="0.3">
      <c r="J6" s="24"/>
      <c r="K6" s="24"/>
      <c r="L6" s="24"/>
      <c r="M6" s="24"/>
      <c r="N6" s="24"/>
    </row>
    <row r="7" spans="1:15" s="6" customFormat="1" ht="46.5" customHeight="1" x14ac:dyDescent="0.25">
      <c r="A7" s="34" t="s">
        <v>51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5" s="6" customFormat="1" ht="15.75" customHeight="1" x14ac:dyDescent="0.25"/>
    <row r="9" spans="1:15" s="7" customFormat="1" ht="44.25" customHeight="1" x14ac:dyDescent="0.25">
      <c r="A9" s="35" t="s">
        <v>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5" s="8" customFormat="1" ht="41.25" customHeight="1" x14ac:dyDescent="0.25">
      <c r="A10" s="42" t="s">
        <v>0</v>
      </c>
      <c r="B10" s="45" t="s">
        <v>1</v>
      </c>
      <c r="C10" s="37" t="s">
        <v>2</v>
      </c>
      <c r="D10" s="37"/>
      <c r="E10" s="48" t="s">
        <v>4</v>
      </c>
      <c r="F10" s="48" t="s">
        <v>5</v>
      </c>
      <c r="G10" s="48" t="s">
        <v>6</v>
      </c>
      <c r="H10" s="36" t="s">
        <v>7</v>
      </c>
      <c r="I10" s="36" t="s">
        <v>8</v>
      </c>
      <c r="J10" s="36" t="s">
        <v>52</v>
      </c>
      <c r="K10" s="51" t="s">
        <v>11</v>
      </c>
      <c r="L10" s="36" t="s">
        <v>12</v>
      </c>
      <c r="M10" s="36" t="s">
        <v>19</v>
      </c>
      <c r="N10" s="36" t="s">
        <v>20</v>
      </c>
    </row>
    <row r="11" spans="1:15" s="10" customFormat="1" ht="191.25" customHeight="1" x14ac:dyDescent="0.25">
      <c r="A11" s="43"/>
      <c r="B11" s="46"/>
      <c r="C11" s="48" t="s">
        <v>3</v>
      </c>
      <c r="D11" s="51" t="s">
        <v>16</v>
      </c>
      <c r="E11" s="49"/>
      <c r="F11" s="49"/>
      <c r="G11" s="49"/>
      <c r="H11" s="36"/>
      <c r="I11" s="36"/>
      <c r="J11" s="36"/>
      <c r="K11" s="52"/>
      <c r="L11" s="36"/>
      <c r="M11" s="36"/>
      <c r="N11" s="36"/>
      <c r="O11" s="9"/>
    </row>
    <row r="12" spans="1:15" s="10" customFormat="1" ht="18" customHeight="1" x14ac:dyDescent="0.25">
      <c r="A12" s="43"/>
      <c r="B12" s="46"/>
      <c r="C12" s="49"/>
      <c r="D12" s="52"/>
      <c r="E12" s="49"/>
      <c r="F12" s="49"/>
      <c r="G12" s="49"/>
      <c r="H12" s="45" t="s">
        <v>9</v>
      </c>
      <c r="I12" s="45" t="s">
        <v>9</v>
      </c>
      <c r="J12" s="45" t="s">
        <v>10</v>
      </c>
      <c r="K12" s="52"/>
      <c r="L12" s="38" t="s">
        <v>13</v>
      </c>
      <c r="M12" s="11" t="s">
        <v>21</v>
      </c>
      <c r="N12" s="11" t="s">
        <v>21</v>
      </c>
    </row>
    <row r="13" spans="1:15" s="10" customFormat="1" ht="18" customHeight="1" x14ac:dyDescent="0.25">
      <c r="A13" s="44"/>
      <c r="B13" s="47"/>
      <c r="C13" s="50"/>
      <c r="D13" s="53"/>
      <c r="E13" s="50"/>
      <c r="F13" s="50"/>
      <c r="G13" s="50"/>
      <c r="H13" s="47"/>
      <c r="I13" s="47"/>
      <c r="J13" s="47"/>
      <c r="K13" s="53"/>
      <c r="L13" s="39"/>
      <c r="M13" s="12" t="s">
        <v>22</v>
      </c>
      <c r="N13" s="12" t="s">
        <v>22</v>
      </c>
    </row>
    <row r="14" spans="1:15" s="16" customFormat="1" ht="94.5" x14ac:dyDescent="0.25">
      <c r="A14" s="1" t="s">
        <v>29</v>
      </c>
      <c r="B14" s="2" t="s">
        <v>30</v>
      </c>
      <c r="C14" s="13">
        <v>1954</v>
      </c>
      <c r="D14" s="13" t="s">
        <v>49</v>
      </c>
      <c r="E14" s="13" t="s">
        <v>46</v>
      </c>
      <c r="F14" s="13">
        <v>2</v>
      </c>
      <c r="G14" s="13">
        <v>2</v>
      </c>
      <c r="H14" s="14">
        <v>527</v>
      </c>
      <c r="I14" s="14">
        <v>481.8</v>
      </c>
      <c r="J14" s="13">
        <v>21</v>
      </c>
      <c r="K14" s="15" t="s">
        <v>48</v>
      </c>
      <c r="L14" s="14">
        <f>'табл 2'!C6</f>
        <v>1085093</v>
      </c>
      <c r="M14" s="14">
        <f>L14/H14</f>
        <v>2059</v>
      </c>
      <c r="N14" s="14">
        <v>2059</v>
      </c>
    </row>
    <row r="15" spans="1:15" s="16" customFormat="1" ht="63" x14ac:dyDescent="0.25">
      <c r="A15" s="1" t="s">
        <v>31</v>
      </c>
      <c r="B15" s="2" t="s">
        <v>32</v>
      </c>
      <c r="C15" s="13">
        <v>1952</v>
      </c>
      <c r="D15" s="13" t="s">
        <v>49</v>
      </c>
      <c r="E15" s="17" t="s">
        <v>55</v>
      </c>
      <c r="F15" s="13">
        <v>2</v>
      </c>
      <c r="G15" s="13">
        <v>1</v>
      </c>
      <c r="H15" s="14">
        <v>565.5</v>
      </c>
      <c r="I15" s="14">
        <v>521.1</v>
      </c>
      <c r="J15" s="13">
        <v>19</v>
      </c>
      <c r="K15" s="18" t="s">
        <v>47</v>
      </c>
      <c r="L15" s="14">
        <f>'табл 2'!C7</f>
        <v>1061746</v>
      </c>
      <c r="M15" s="14">
        <f>L15/'табл 2'!G7</f>
        <v>2534</v>
      </c>
      <c r="N15" s="14">
        <v>2534</v>
      </c>
    </row>
    <row r="16" spans="1:15" s="16" customFormat="1" ht="63" x14ac:dyDescent="0.25">
      <c r="A16" s="1" t="s">
        <v>33</v>
      </c>
      <c r="B16" s="2" t="s">
        <v>34</v>
      </c>
      <c r="C16" s="13">
        <v>1954</v>
      </c>
      <c r="D16" s="13" t="s">
        <v>49</v>
      </c>
      <c r="E16" s="13" t="s">
        <v>46</v>
      </c>
      <c r="F16" s="13">
        <v>2</v>
      </c>
      <c r="G16" s="13">
        <v>2</v>
      </c>
      <c r="H16" s="14">
        <v>928.7</v>
      </c>
      <c r="I16" s="14">
        <v>860.5</v>
      </c>
      <c r="J16" s="13">
        <v>32</v>
      </c>
      <c r="K16" s="18" t="s">
        <v>47</v>
      </c>
      <c r="L16" s="14">
        <f>'табл 2'!C8</f>
        <v>1809276</v>
      </c>
      <c r="M16" s="14">
        <f>L16/'табл 2'!G8</f>
        <v>2534</v>
      </c>
      <c r="N16" s="14">
        <v>2534</v>
      </c>
    </row>
    <row r="17" spans="1:14" s="16" customFormat="1" ht="63" x14ac:dyDescent="0.25">
      <c r="A17" s="1" t="s">
        <v>35</v>
      </c>
      <c r="B17" s="2" t="s">
        <v>36</v>
      </c>
      <c r="C17" s="13">
        <v>1953</v>
      </c>
      <c r="D17" s="13" t="s">
        <v>49</v>
      </c>
      <c r="E17" s="13" t="s">
        <v>46</v>
      </c>
      <c r="F17" s="13">
        <v>2</v>
      </c>
      <c r="G17" s="13">
        <v>3</v>
      </c>
      <c r="H17" s="14">
        <v>1475.9</v>
      </c>
      <c r="I17" s="14">
        <v>1362.6</v>
      </c>
      <c r="J17" s="13">
        <v>35</v>
      </c>
      <c r="K17" s="18" t="s">
        <v>47</v>
      </c>
      <c r="L17" s="14">
        <f>'табл 2'!C9</f>
        <v>2863420</v>
      </c>
      <c r="M17" s="14">
        <f>L17/'табл 2'!G9</f>
        <v>2534</v>
      </c>
      <c r="N17" s="14">
        <v>2534</v>
      </c>
    </row>
    <row r="18" spans="1:14" s="16" customFormat="1" ht="63" x14ac:dyDescent="0.25">
      <c r="A18" s="1" t="s">
        <v>37</v>
      </c>
      <c r="B18" s="2" t="s">
        <v>38</v>
      </c>
      <c r="C18" s="13">
        <v>1952</v>
      </c>
      <c r="D18" s="13" t="s">
        <v>49</v>
      </c>
      <c r="E18" s="13" t="s">
        <v>46</v>
      </c>
      <c r="F18" s="13">
        <v>2</v>
      </c>
      <c r="G18" s="13">
        <v>2</v>
      </c>
      <c r="H18" s="14">
        <v>985.1</v>
      </c>
      <c r="I18" s="14">
        <v>897.6</v>
      </c>
      <c r="J18" s="13">
        <v>33</v>
      </c>
      <c r="K18" s="18" t="s">
        <v>47</v>
      </c>
      <c r="L18" s="14">
        <f>'табл 2'!C10</f>
        <v>1847286</v>
      </c>
      <c r="M18" s="14">
        <f>L18/'табл 2'!G10</f>
        <v>2534</v>
      </c>
      <c r="N18" s="14">
        <v>2534</v>
      </c>
    </row>
    <row r="19" spans="1:14" s="16" customFormat="1" ht="63" x14ac:dyDescent="0.25">
      <c r="A19" s="1" t="s">
        <v>39</v>
      </c>
      <c r="B19" s="2" t="s">
        <v>40</v>
      </c>
      <c r="C19" s="13">
        <v>1954</v>
      </c>
      <c r="D19" s="13" t="s">
        <v>49</v>
      </c>
      <c r="E19" s="17" t="s">
        <v>55</v>
      </c>
      <c r="F19" s="13">
        <v>3</v>
      </c>
      <c r="G19" s="13">
        <v>3</v>
      </c>
      <c r="H19" s="14">
        <v>1699.7</v>
      </c>
      <c r="I19" s="14">
        <v>1546.95</v>
      </c>
      <c r="J19" s="13">
        <v>33</v>
      </c>
      <c r="K19" s="18" t="s">
        <v>47</v>
      </c>
      <c r="L19" s="14">
        <f>'табл 2'!C11</f>
        <v>3012926</v>
      </c>
      <c r="M19" s="14">
        <f>L19/'табл 2'!G11</f>
        <v>2534</v>
      </c>
      <c r="N19" s="14">
        <v>2534</v>
      </c>
    </row>
    <row r="20" spans="1:14" s="16" customFormat="1" ht="63" x14ac:dyDescent="0.25">
      <c r="A20" s="1" t="s">
        <v>41</v>
      </c>
      <c r="B20" s="2" t="s">
        <v>42</v>
      </c>
      <c r="C20" s="13">
        <v>1953</v>
      </c>
      <c r="D20" s="13" t="s">
        <v>49</v>
      </c>
      <c r="E20" s="17" t="s">
        <v>55</v>
      </c>
      <c r="F20" s="13">
        <v>2</v>
      </c>
      <c r="G20" s="13">
        <v>1</v>
      </c>
      <c r="H20" s="14">
        <v>579</v>
      </c>
      <c r="I20" s="14">
        <v>535.29999999999995</v>
      </c>
      <c r="J20" s="13">
        <v>23</v>
      </c>
      <c r="K20" s="18" t="s">
        <v>47</v>
      </c>
      <c r="L20" s="14">
        <f>'табл 2'!C12</f>
        <v>1049076</v>
      </c>
      <c r="M20" s="14">
        <f>L20/'табл 2'!G12</f>
        <v>2534</v>
      </c>
      <c r="N20" s="14">
        <v>2534</v>
      </c>
    </row>
    <row r="21" spans="1:14" s="16" customFormat="1" ht="63" x14ac:dyDescent="0.25">
      <c r="A21" s="1" t="s">
        <v>43</v>
      </c>
      <c r="B21" s="2" t="s">
        <v>44</v>
      </c>
      <c r="C21" s="13">
        <v>1953</v>
      </c>
      <c r="D21" s="13" t="s">
        <v>49</v>
      </c>
      <c r="E21" s="17" t="s">
        <v>55</v>
      </c>
      <c r="F21" s="13">
        <v>2</v>
      </c>
      <c r="G21" s="13">
        <v>2</v>
      </c>
      <c r="H21" s="14">
        <v>518.29999999999995</v>
      </c>
      <c r="I21" s="14">
        <v>467.3</v>
      </c>
      <c r="J21" s="13">
        <v>22</v>
      </c>
      <c r="K21" s="18" t="s">
        <v>47</v>
      </c>
      <c r="L21" s="14">
        <f>'табл 2'!C13</f>
        <v>952784</v>
      </c>
      <c r="M21" s="14">
        <f>L21/'табл 2'!G13</f>
        <v>2534</v>
      </c>
      <c r="N21" s="14">
        <v>2534</v>
      </c>
    </row>
    <row r="22" spans="1:14" s="8" customFormat="1" ht="21.75" customHeight="1" x14ac:dyDescent="0.25">
      <c r="A22" s="40" t="s">
        <v>15</v>
      </c>
      <c r="B22" s="41"/>
      <c r="C22" s="40"/>
      <c r="D22" s="54"/>
      <c r="E22" s="54"/>
      <c r="F22" s="54"/>
      <c r="G22" s="41"/>
      <c r="H22" s="20">
        <f>SUM(H14:H21)</f>
        <v>7279.2000000000007</v>
      </c>
      <c r="I22" s="20">
        <f>SUM(I14:I21)</f>
        <v>6673.1500000000005</v>
      </c>
      <c r="J22" s="21">
        <f>SUM(J14:J21)</f>
        <v>218</v>
      </c>
      <c r="K22" s="22"/>
      <c r="L22" s="20">
        <f>SUM(L14:L21)</f>
        <v>13681607</v>
      </c>
      <c r="M22" s="33" t="s">
        <v>49</v>
      </c>
      <c r="N22" s="33" t="s">
        <v>49</v>
      </c>
    </row>
    <row r="23" spans="1:14" s="4" customFormat="1" x14ac:dyDescent="0.25"/>
    <row r="24" spans="1:14" s="4" customFormat="1" x14ac:dyDescent="0.25"/>
    <row r="25" spans="1:14" s="4" customFormat="1" x14ac:dyDescent="0.25"/>
    <row r="26" spans="1:14" s="4" customFormat="1" x14ac:dyDescent="0.25"/>
    <row r="27" spans="1:14" s="4" customFormat="1" x14ac:dyDescent="0.25"/>
    <row r="28" spans="1:14" s="4" customFormat="1" x14ac:dyDescent="0.25"/>
  </sheetData>
  <mergeCells count="23">
    <mergeCell ref="L12:L13"/>
    <mergeCell ref="A22:B22"/>
    <mergeCell ref="N10:N11"/>
    <mergeCell ref="A10:A13"/>
    <mergeCell ref="B10:B13"/>
    <mergeCell ref="C11:C13"/>
    <mergeCell ref="D11:D13"/>
    <mergeCell ref="E10:E13"/>
    <mergeCell ref="F10:F13"/>
    <mergeCell ref="G10:G13"/>
    <mergeCell ref="H12:H13"/>
    <mergeCell ref="I12:I13"/>
    <mergeCell ref="J12:J13"/>
    <mergeCell ref="K10:K13"/>
    <mergeCell ref="C22:G22"/>
    <mergeCell ref="A7:N7"/>
    <mergeCell ref="A9:N9"/>
    <mergeCell ref="M10:M11"/>
    <mergeCell ref="H10:H11"/>
    <mergeCell ref="I10:I11"/>
    <mergeCell ref="J10:J11"/>
    <mergeCell ref="L10:L11"/>
    <mergeCell ref="C10:D10"/>
  </mergeCells>
  <pageMargins left="0.78740157480314965" right="0.59055118110236227" top="0.78740157480314965" bottom="0.78740157480314965" header="0.19685039370078741" footer="0.19685039370078741"/>
  <pageSetup paperSize="9" scale="69" fitToHeight="0" orientation="landscape" horizontalDpi="180" verticalDpi="180" r:id="rId1"/>
  <ignoredErrors>
    <ignoredError sqref="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view="pageBreakPreview" zoomScale="85" zoomScaleSheetLayoutView="85" workbookViewId="0">
      <selection activeCell="D15" sqref="D15"/>
    </sheetView>
  </sheetViews>
  <sheetFormatPr defaultRowHeight="15.75" x14ac:dyDescent="0.25"/>
  <cols>
    <col min="1" max="1" width="9.140625" style="6" customWidth="1"/>
    <col min="2" max="2" width="35.28515625" style="6" customWidth="1"/>
    <col min="3" max="3" width="16.140625" style="6" customWidth="1"/>
    <col min="4" max="4" width="29.42578125" style="6" customWidth="1"/>
    <col min="5" max="5" width="12.42578125" style="6" customWidth="1"/>
    <col min="6" max="6" width="12.85546875" style="6" customWidth="1"/>
    <col min="7" max="7" width="13.5703125" style="6" customWidth="1"/>
    <col min="8" max="8" width="17.85546875" style="6" customWidth="1"/>
    <col min="9" max="9" width="9.28515625" style="6" customWidth="1"/>
    <col min="10" max="10" width="11.28515625" style="6" customWidth="1"/>
    <col min="11" max="11" width="9.28515625" style="6" customWidth="1"/>
    <col min="12" max="12" width="11.28515625" style="6" customWidth="1"/>
    <col min="13" max="13" width="14.7109375" style="26" customWidth="1"/>
    <col min="14" max="27" width="9.140625" style="26"/>
    <col min="28" max="16384" width="9.140625" style="6"/>
  </cols>
  <sheetData>
    <row r="1" spans="1:29" ht="41.25" customHeight="1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9" ht="26.25" customHeight="1" x14ac:dyDescent="0.25">
      <c r="A2" s="56" t="s">
        <v>0</v>
      </c>
      <c r="B2" s="37" t="s">
        <v>1</v>
      </c>
      <c r="C2" s="56" t="s">
        <v>17</v>
      </c>
      <c r="D2" s="56"/>
      <c r="E2" s="56"/>
      <c r="F2" s="56"/>
      <c r="G2" s="56"/>
      <c r="H2" s="56"/>
      <c r="I2" s="56"/>
      <c r="J2" s="56"/>
      <c r="K2" s="56"/>
      <c r="L2" s="56"/>
    </row>
    <row r="3" spans="1:29" s="10" customFormat="1" ht="147.75" customHeight="1" x14ac:dyDescent="0.25">
      <c r="A3" s="56"/>
      <c r="B3" s="37"/>
      <c r="C3" s="27" t="s">
        <v>18</v>
      </c>
      <c r="D3" s="27" t="s">
        <v>23</v>
      </c>
      <c r="E3" s="56" t="s">
        <v>24</v>
      </c>
      <c r="F3" s="56"/>
      <c r="G3" s="56" t="s">
        <v>45</v>
      </c>
      <c r="H3" s="56"/>
      <c r="I3" s="56" t="s">
        <v>25</v>
      </c>
      <c r="J3" s="56"/>
      <c r="K3" s="56" t="s">
        <v>26</v>
      </c>
      <c r="L3" s="56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9" s="10" customFormat="1" ht="20.25" customHeight="1" x14ac:dyDescent="0.25">
      <c r="A4" s="56"/>
      <c r="B4" s="37"/>
      <c r="C4" s="19" t="s">
        <v>13</v>
      </c>
      <c r="D4" s="19" t="s">
        <v>13</v>
      </c>
      <c r="E4" s="19" t="s">
        <v>14</v>
      </c>
      <c r="F4" s="19" t="s">
        <v>13</v>
      </c>
      <c r="G4" s="19" t="s">
        <v>9</v>
      </c>
      <c r="H4" s="19" t="s">
        <v>13</v>
      </c>
      <c r="I4" s="19" t="s">
        <v>9</v>
      </c>
      <c r="J4" s="19" t="s">
        <v>13</v>
      </c>
      <c r="K4" s="19" t="s">
        <v>9</v>
      </c>
      <c r="L4" s="19" t="s">
        <v>13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9" s="10" customFormat="1" ht="13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9" s="16" customFormat="1" ht="31.5" customHeight="1" x14ac:dyDescent="0.25">
      <c r="A6" s="1" t="str">
        <f>'табл 1'!A14</f>
        <v>Г9-137</v>
      </c>
      <c r="B6" s="5" t="str">
        <f>'табл 1'!B14</f>
        <v>г. Кинель, ул. Заводская, д. 6</v>
      </c>
      <c r="C6" s="14">
        <f>SUM(D6,F6,H6,J6,L6)</f>
        <v>1085093</v>
      </c>
      <c r="D6" s="14">
        <f>'табл 1'!H14*'табл 1'!N14</f>
        <v>1085093</v>
      </c>
      <c r="E6" s="14" t="s">
        <v>49</v>
      </c>
      <c r="F6" s="14" t="s">
        <v>49</v>
      </c>
      <c r="G6" s="14" t="s">
        <v>49</v>
      </c>
      <c r="H6" s="14" t="s">
        <v>49</v>
      </c>
      <c r="I6" s="14" t="s">
        <v>49</v>
      </c>
      <c r="J6" s="14" t="s">
        <v>49</v>
      </c>
      <c r="K6" s="14" t="s">
        <v>49</v>
      </c>
      <c r="L6" s="14" t="s">
        <v>49</v>
      </c>
      <c r="M6" s="29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29" s="16" customFormat="1" x14ac:dyDescent="0.25">
      <c r="A7" s="1" t="str">
        <f>'табл 1'!A15</f>
        <v>Г9-147</v>
      </c>
      <c r="B7" s="5" t="str">
        <f>'табл 1'!B15</f>
        <v>г. Кинель, ул. Маяковского, д. 64</v>
      </c>
      <c r="C7" s="14">
        <f t="shared" ref="C7:C13" si="0">SUM(D7,F7,H7,J7,L7)</f>
        <v>1061746</v>
      </c>
      <c r="D7" s="14" t="s">
        <v>49</v>
      </c>
      <c r="E7" s="14" t="s">
        <v>49</v>
      </c>
      <c r="F7" s="14" t="s">
        <v>49</v>
      </c>
      <c r="G7" s="14">
        <v>419</v>
      </c>
      <c r="H7" s="14">
        <f>G7*'табл 1'!N15</f>
        <v>1061746</v>
      </c>
      <c r="I7" s="14" t="s">
        <v>49</v>
      </c>
      <c r="J7" s="14" t="s">
        <v>49</v>
      </c>
      <c r="K7" s="14" t="s">
        <v>49</v>
      </c>
      <c r="L7" s="14" t="s">
        <v>49</v>
      </c>
      <c r="M7" s="29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29" s="30" customFormat="1" ht="31.5" customHeight="1" x14ac:dyDescent="0.25">
      <c r="A8" s="1" t="str">
        <f>'табл 1'!A16</f>
        <v>Г9-170</v>
      </c>
      <c r="B8" s="5" t="str">
        <f>'табл 1'!B16</f>
        <v>г. Кинель, ул. Мира, д. 36</v>
      </c>
      <c r="C8" s="14">
        <f t="shared" si="0"/>
        <v>1809276</v>
      </c>
      <c r="D8" s="14" t="s">
        <v>49</v>
      </c>
      <c r="E8" s="14" t="s">
        <v>49</v>
      </c>
      <c r="F8" s="14" t="s">
        <v>49</v>
      </c>
      <c r="G8" s="14">
        <v>714</v>
      </c>
      <c r="H8" s="14">
        <f>G8*'табл 1'!N16</f>
        <v>1809276</v>
      </c>
      <c r="I8" s="14" t="s">
        <v>49</v>
      </c>
      <c r="J8" s="14" t="s">
        <v>49</v>
      </c>
      <c r="K8" s="14" t="s">
        <v>49</v>
      </c>
      <c r="L8" s="14" t="s">
        <v>49</v>
      </c>
      <c r="M8" s="29"/>
    </row>
    <row r="9" spans="1:29" s="16" customFormat="1" ht="31.5" customHeight="1" x14ac:dyDescent="0.25">
      <c r="A9" s="1" t="str">
        <f>'табл 1'!A17</f>
        <v>Г9-172</v>
      </c>
      <c r="B9" s="5" t="str">
        <f>'табл 1'!B17</f>
        <v>г. Кинель, ул. Мира, д. 38</v>
      </c>
      <c r="C9" s="14">
        <f t="shared" si="0"/>
        <v>2863420</v>
      </c>
      <c r="D9" s="14" t="s">
        <v>49</v>
      </c>
      <c r="E9" s="14" t="s">
        <v>49</v>
      </c>
      <c r="F9" s="14" t="s">
        <v>49</v>
      </c>
      <c r="G9" s="14">
        <v>1130</v>
      </c>
      <c r="H9" s="14">
        <f>G9*'табл 1'!N17</f>
        <v>2863420</v>
      </c>
      <c r="I9" s="14" t="s">
        <v>49</v>
      </c>
      <c r="J9" s="14" t="s">
        <v>49</v>
      </c>
      <c r="K9" s="14" t="s">
        <v>49</v>
      </c>
      <c r="L9" s="14" t="s">
        <v>49</v>
      </c>
      <c r="M9" s="29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9" s="16" customFormat="1" ht="31.5" customHeight="1" x14ac:dyDescent="0.25">
      <c r="A10" s="1" t="str">
        <f>'табл 1'!A18</f>
        <v>Г9-173</v>
      </c>
      <c r="B10" s="5" t="str">
        <f>'табл 1'!B18</f>
        <v>г. Кинель, ул. Мира, д. 39</v>
      </c>
      <c r="C10" s="14">
        <f t="shared" si="0"/>
        <v>1847286</v>
      </c>
      <c r="D10" s="14" t="s">
        <v>49</v>
      </c>
      <c r="E10" s="14" t="s">
        <v>49</v>
      </c>
      <c r="F10" s="14" t="s">
        <v>49</v>
      </c>
      <c r="G10" s="14">
        <v>729</v>
      </c>
      <c r="H10" s="14">
        <f>G10*'табл 1'!N18</f>
        <v>1847286</v>
      </c>
      <c r="I10" s="14" t="s">
        <v>49</v>
      </c>
      <c r="J10" s="14" t="s">
        <v>49</v>
      </c>
      <c r="K10" s="14" t="s">
        <v>49</v>
      </c>
      <c r="L10" s="14" t="s">
        <v>49</v>
      </c>
      <c r="M10" s="29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</row>
    <row r="11" spans="1:29" s="16" customFormat="1" ht="31.5" customHeight="1" x14ac:dyDescent="0.25">
      <c r="A11" s="1" t="str">
        <f>'табл 1'!A19</f>
        <v>Г9-237</v>
      </c>
      <c r="B11" s="5" t="str">
        <f>'табл 1'!B19</f>
        <v>г. Кинель, ул. Южная, д. 34</v>
      </c>
      <c r="C11" s="14">
        <f t="shared" si="0"/>
        <v>3012926</v>
      </c>
      <c r="D11" s="14" t="s">
        <v>49</v>
      </c>
      <c r="E11" s="14" t="s">
        <v>49</v>
      </c>
      <c r="F11" s="14" t="s">
        <v>49</v>
      </c>
      <c r="G11" s="14">
        <v>1189</v>
      </c>
      <c r="H11" s="14">
        <f>G11*'табл 1'!N19</f>
        <v>3012926</v>
      </c>
      <c r="I11" s="14" t="s">
        <v>49</v>
      </c>
      <c r="J11" s="14" t="s">
        <v>49</v>
      </c>
      <c r="K11" s="14" t="s">
        <v>49</v>
      </c>
      <c r="L11" s="14" t="s">
        <v>49</v>
      </c>
      <c r="M11" s="29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9" s="16" customFormat="1" ht="31.5" customHeight="1" x14ac:dyDescent="0.25">
      <c r="A12" s="1" t="str">
        <f>'табл 1'!A20</f>
        <v>Г9-241</v>
      </c>
      <c r="B12" s="5" t="str">
        <f>'табл 1'!B20</f>
        <v>г. Кинель, ул. Южная, д. 38</v>
      </c>
      <c r="C12" s="14">
        <f t="shared" si="0"/>
        <v>1049076</v>
      </c>
      <c r="D12" s="14" t="s">
        <v>49</v>
      </c>
      <c r="E12" s="14" t="s">
        <v>49</v>
      </c>
      <c r="F12" s="14" t="s">
        <v>49</v>
      </c>
      <c r="G12" s="14">
        <v>414</v>
      </c>
      <c r="H12" s="14">
        <f>G12*'табл 1'!N20</f>
        <v>1049076</v>
      </c>
      <c r="I12" s="14" t="s">
        <v>49</v>
      </c>
      <c r="J12" s="14" t="s">
        <v>49</v>
      </c>
      <c r="K12" s="14" t="s">
        <v>49</v>
      </c>
      <c r="L12" s="14" t="s">
        <v>49</v>
      </c>
      <c r="M12" s="29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9" s="16" customFormat="1" ht="31.5" customHeight="1" x14ac:dyDescent="0.25">
      <c r="A13" s="1" t="str">
        <f>'табл 1'!A21</f>
        <v>Г9-245</v>
      </c>
      <c r="B13" s="5" t="str">
        <f>'табл 1'!B21</f>
        <v>г. Кинель, ул. Южная, д. 44</v>
      </c>
      <c r="C13" s="14">
        <f t="shared" si="0"/>
        <v>952784</v>
      </c>
      <c r="D13" s="14" t="s">
        <v>49</v>
      </c>
      <c r="E13" s="14" t="s">
        <v>49</v>
      </c>
      <c r="F13" s="14" t="s">
        <v>49</v>
      </c>
      <c r="G13" s="14">
        <v>376</v>
      </c>
      <c r="H13" s="14">
        <f>G13*'табл 1'!N21</f>
        <v>952784</v>
      </c>
      <c r="I13" s="14" t="s">
        <v>49</v>
      </c>
      <c r="J13" s="14" t="s">
        <v>49</v>
      </c>
      <c r="K13" s="14" t="s">
        <v>49</v>
      </c>
      <c r="L13" s="14" t="s">
        <v>49</v>
      </c>
      <c r="M13" s="29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9" s="31" customFormat="1" ht="20.25" customHeight="1" x14ac:dyDescent="0.25">
      <c r="A14" s="40" t="s">
        <v>15</v>
      </c>
      <c r="B14" s="41"/>
      <c r="C14" s="20">
        <f>SUM(C6:C13)</f>
        <v>13681607</v>
      </c>
      <c r="D14" s="20" t="s">
        <v>49</v>
      </c>
      <c r="E14" s="20" t="s">
        <v>49</v>
      </c>
      <c r="F14" s="20" t="s">
        <v>49</v>
      </c>
      <c r="G14" s="20">
        <f>SUM(G6:G13)</f>
        <v>4971</v>
      </c>
      <c r="H14" s="20">
        <f>SUM(H6:H13)</f>
        <v>12596514</v>
      </c>
      <c r="I14" s="20" t="s">
        <v>49</v>
      </c>
      <c r="J14" s="20" t="s">
        <v>49</v>
      </c>
      <c r="K14" s="20" t="s">
        <v>49</v>
      </c>
      <c r="L14" s="20" t="s">
        <v>49</v>
      </c>
    </row>
    <row r="15" spans="1:29" s="26" customFormat="1" x14ac:dyDescent="0.25"/>
    <row r="16" spans="1:29" s="26" customFormat="1" ht="42" customHeight="1" x14ac:dyDescent="0.25">
      <c r="A16" s="55" t="s">
        <v>50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</row>
    <row r="17" s="26" customFormat="1" x14ac:dyDescent="0.25"/>
    <row r="18" s="26" customFormat="1" x14ac:dyDescent="0.25"/>
    <row r="19" s="26" customFormat="1" x14ac:dyDescent="0.25"/>
    <row r="20" s="26" customFormat="1" x14ac:dyDescent="0.25"/>
  </sheetData>
  <mergeCells count="10">
    <mergeCell ref="A16:L16"/>
    <mergeCell ref="A1:L1"/>
    <mergeCell ref="A14:B14"/>
    <mergeCell ref="E3:F3"/>
    <mergeCell ref="G3:H3"/>
    <mergeCell ref="I3:J3"/>
    <mergeCell ref="K3:L3"/>
    <mergeCell ref="A2:A4"/>
    <mergeCell ref="B2:B4"/>
    <mergeCell ref="C2:L2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 1</vt:lpstr>
      <vt:lpstr>табл 2</vt:lpstr>
      <vt:lpstr>'табл 1'!Заголовки_для_печати</vt:lpstr>
      <vt:lpstr>'табл 1'!Область_печати</vt:lpstr>
      <vt:lpstr>'табл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2014-09-05T09:25:28Z</dcterms:modified>
</cp:coreProperties>
</file>