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45621" fullPrecision="0"/>
</workbook>
</file>

<file path=xl/calcChain.xml><?xml version="1.0" encoding="utf-8"?>
<calcChain xmlns="http://schemas.openxmlformats.org/spreadsheetml/2006/main">
  <c r="D57" i="1" l="1"/>
  <c r="D54" i="1"/>
  <c r="D46" i="1"/>
  <c r="F55" i="1"/>
  <c r="G55" i="1"/>
  <c r="E60" i="1"/>
  <c r="F60" i="1"/>
  <c r="G60" i="1"/>
  <c r="D58" i="1"/>
  <c r="D59" i="1"/>
  <c r="E55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7" i="1"/>
  <c r="D48" i="1"/>
  <c r="D49" i="1"/>
  <c r="D50" i="1"/>
  <c r="D51" i="1"/>
  <c r="D52" i="1"/>
  <c r="D53" i="1"/>
  <c r="D27" i="1"/>
  <c r="E25" i="1"/>
  <c r="F25" i="1"/>
  <c r="G25" i="1"/>
  <c r="D24" i="1"/>
  <c r="D23" i="1"/>
  <c r="E21" i="1"/>
  <c r="F21" i="1"/>
  <c r="G21" i="1"/>
  <c r="D20" i="1"/>
  <c r="D21" i="1" s="1"/>
  <c r="E18" i="1"/>
  <c r="F18" i="1"/>
  <c r="G18" i="1"/>
  <c r="D16" i="1"/>
  <c r="D17" i="1"/>
  <c r="D15" i="1"/>
  <c r="F62" i="1" l="1"/>
  <c r="G62" i="1"/>
  <c r="D60" i="1"/>
  <c r="D55" i="1"/>
  <c r="D25" i="1"/>
  <c r="D18" i="1"/>
  <c r="E62" i="1"/>
  <c r="D62" i="1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<sst xmlns="http://schemas.openxmlformats.org/spreadsheetml/2006/main" count="126" uniqueCount="61">
  <si>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</si>
  <si>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</si>
  <si>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</si>
  <si>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</si>
  <si>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</si>
  <si>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</si>
  <si>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</si>
  <si>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</si>
  <si>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</si>
  <si>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</si>
  <si>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</si>
  <si>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</si>
  <si>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</si>
  <si>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</si>
  <si>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</si>
  <si>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</si>
  <si>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</si>
  <si>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</si>
  <si>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</si>
  <si>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</si>
  <si>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</si>
  <si>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</si>
  <si>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</si>
  <si>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</si>
  <si>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</si>
  <si>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</si>
  <si>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</si>
  <si>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</si>
  <si>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</si>
  <si>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</si>
  <si>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</si>
  <si>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</si>
  <si>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</si>
  <si>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</si>
  <si>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</si>
  <si>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</si>
  <si>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</si>
  <si>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</si>
  <si>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</si>
  <si>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</si>
  <si>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</si>
  <si>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</si>
  <si>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</si>
  <si>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</si>
  <si>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</si>
  <si>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</si>
  <si>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</si>
  <si>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</si>
  <si>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</si>
  <si>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</si>
  <si>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</si>
  <si>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</si>
  <si>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</si>
  <si>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</si>
  <si>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</si>
  <si>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</si>
  <si>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</si>
  <si>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</si>
  <si>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(в редакции постановлений администрации городского округа Кинель от 09.10.2013 № 2978, от 24.01.2014 № 183, от 12.05.2014 № 1514, от 07.07.2014 № 2139, от 23.07.2014 № 2331, от 18.08.2014 № 2619)</t>
  </si>
  <si>
    <t>Устройство ограждения места захоронения п. Горный, г. Кинель</t>
  </si>
  <si>
    <t>от  05.09.2014г. № 2794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</si>
</sst>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F4" sqref="F4:H4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 x14ac:dyDescent="0.3">
      <c r="B1" s="13"/>
      <c r="F1" s="16" t="s">
        <v>56</v>
      </c>
      <c r="G1" s="16"/>
      <c r="H1" s="16"/>
    </row>
    <row r="2" spans="1:8" s="12" customFormat="1" ht="18.75" x14ac:dyDescent="0.3">
      <c r="B2" s="13"/>
      <c r="F2" s="16" t="s">
        <v>51</v>
      </c>
      <c r="G2" s="16"/>
      <c r="H2" s="16"/>
    </row>
    <row r="3" spans="1:8" s="12" customFormat="1" ht="18.75" x14ac:dyDescent="0.3">
      <c r="B3" s="13"/>
      <c r="F3" s="16" t="s">
        <v>52</v>
      </c>
      <c r="G3" s="16"/>
      <c r="H3" s="16"/>
    </row>
    <row r="4" spans="1:8" s="12" customFormat="1" ht="18.75" x14ac:dyDescent="0.3">
      <c r="B4" s="13"/>
      <c r="F4" s="16" t="s">
        <v>60</v>
      </c>
      <c r="G4" s="16"/>
      <c r="H4" s="16"/>
    </row>
    <row r="5" spans="1:8" s="12" customFormat="1" ht="18.75" x14ac:dyDescent="0.3">
      <c r="B5" s="13"/>
      <c r="F5" s="16"/>
      <c r="G5" s="16"/>
      <c r="H5" s="16"/>
    </row>
    <row r="6" spans="1:8" s="12" customFormat="1" ht="18.75" x14ac:dyDescent="0.3">
      <c r="B6" s="13"/>
      <c r="F6" s="16" t="s">
        <v>54</v>
      </c>
      <c r="G6" s="16"/>
      <c r="H6" s="16"/>
    </row>
    <row r="7" spans="1:8" s="12" customFormat="1" ht="79.5" customHeight="1" x14ac:dyDescent="0.3">
      <c r="B7" s="13"/>
      <c r="F7" s="16" t="s">
        <v>53</v>
      </c>
      <c r="G7" s="16"/>
      <c r="H7" s="16"/>
    </row>
    <row r="8" spans="1:8" s="12" customFormat="1" ht="110.25" customHeight="1" x14ac:dyDescent="0.3">
      <c r="B8" s="13"/>
      <c r="F8" s="16" t="s">
        <v>58</v>
      </c>
      <c r="G8" s="16"/>
      <c r="H8" s="16"/>
    </row>
    <row r="9" spans="1:8" s="12" customFormat="1" ht="18.75" x14ac:dyDescent="0.3">
      <c r="B9" s="13"/>
      <c r="F9" s="16"/>
      <c r="G9" s="16"/>
      <c r="H9" s="16"/>
    </row>
    <row r="10" spans="1:8" ht="18.75" x14ac:dyDescent="0.25">
      <c r="A10" s="18" t="s">
        <v>49</v>
      </c>
      <c r="B10" s="18"/>
      <c r="C10" s="18"/>
      <c r="D10" s="18"/>
      <c r="E10" s="18"/>
      <c r="F10" s="18"/>
      <c r="G10" s="18"/>
      <c r="H10" s="18"/>
    </row>
    <row r="12" spans="1:8" ht="20.25" customHeight="1" x14ac:dyDescent="0.25">
      <c r="A12" s="17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17"/>
      <c r="G12" s="17"/>
      <c r="H12" s="17" t="s">
        <v>5</v>
      </c>
    </row>
    <row r="13" spans="1:8" ht="90" customHeight="1" x14ac:dyDescent="0.25">
      <c r="A13" s="17"/>
      <c r="B13" s="17"/>
      <c r="C13" s="17"/>
      <c r="D13" s="17"/>
      <c r="E13" s="15">
        <v>2014</v>
      </c>
      <c r="F13" s="15">
        <v>2015</v>
      </c>
      <c r="G13" s="15">
        <v>2016</v>
      </c>
      <c r="H13" s="17"/>
    </row>
    <row r="14" spans="1:8" ht="18.75" x14ac:dyDescent="0.3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 x14ac:dyDescent="0.25">
      <c r="A15" s="6">
        <v>1</v>
      </c>
      <c r="B15" s="7" t="s">
        <v>57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 x14ac:dyDescent="0.2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 x14ac:dyDescent="0.2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 x14ac:dyDescent="0.2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 x14ac:dyDescent="0.2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 x14ac:dyDescent="0.2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 x14ac:dyDescent="0.2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 x14ac:dyDescent="0.2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 x14ac:dyDescent="0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 x14ac:dyDescent="0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 x14ac:dyDescent="0.2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 x14ac:dyDescent="0.2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 x14ac:dyDescent="0.2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 x14ac:dyDescent="0.2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 x14ac:dyDescent="0.25">
      <c r="A29" s="6">
        <v>9</v>
      </c>
      <c r="B29" s="7" t="s">
        <v>20</v>
      </c>
      <c r="C29" s="6" t="s">
        <v>7</v>
      </c>
      <c r="D29" s="8">
        <f t="shared" si="4"/>
        <v>1022.7</v>
      </c>
      <c r="E29" s="8">
        <v>422.7</v>
      </c>
      <c r="F29" s="8">
        <v>300</v>
      </c>
      <c r="G29" s="8">
        <v>300</v>
      </c>
      <c r="H29" s="6" t="s">
        <v>8</v>
      </c>
    </row>
    <row r="30" spans="1:10" ht="37.5" x14ac:dyDescent="0.2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 x14ac:dyDescent="0.2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 x14ac:dyDescent="0.2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 x14ac:dyDescent="0.2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 x14ac:dyDescent="0.2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 x14ac:dyDescent="0.2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 x14ac:dyDescent="0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 x14ac:dyDescent="0.2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 x14ac:dyDescent="0.2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 x14ac:dyDescent="0.2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 x14ac:dyDescent="0.25">
      <c r="A40" s="6">
        <v>20</v>
      </c>
      <c r="B40" s="7" t="s">
        <v>50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 x14ac:dyDescent="0.2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 x14ac:dyDescent="0.25">
      <c r="A42" s="6">
        <v>22</v>
      </c>
      <c r="B42" s="7" t="s">
        <v>32</v>
      </c>
      <c r="C42" s="6" t="s">
        <v>7</v>
      </c>
      <c r="D42" s="8">
        <f t="shared" si="4"/>
        <v>583.42700000000002</v>
      </c>
      <c r="E42" s="8">
        <v>120.1</v>
      </c>
      <c r="F42" s="8">
        <v>226.01300000000001</v>
      </c>
      <c r="G42" s="8">
        <v>237.31399999999999</v>
      </c>
      <c r="H42" s="6" t="s">
        <v>8</v>
      </c>
    </row>
    <row r="43" spans="1:8" ht="37.5" x14ac:dyDescent="0.2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 x14ac:dyDescent="0.2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 x14ac:dyDescent="0.25">
      <c r="A45" s="6">
        <v>25</v>
      </c>
      <c r="B45" s="7" t="s">
        <v>35</v>
      </c>
      <c r="C45" s="6">
        <v>2014</v>
      </c>
      <c r="D45" s="8">
        <f t="shared" si="4"/>
        <v>561.4</v>
      </c>
      <c r="E45" s="8">
        <v>561.4</v>
      </c>
      <c r="F45" s="8"/>
      <c r="G45" s="8"/>
      <c r="H45" s="6" t="s">
        <v>8</v>
      </c>
    </row>
    <row r="46" spans="1:8" ht="56.25" x14ac:dyDescent="0.25">
      <c r="A46" s="6">
        <v>26</v>
      </c>
      <c r="B46" s="7" t="s">
        <v>36</v>
      </c>
      <c r="C46" s="6" t="s">
        <v>7</v>
      </c>
      <c r="D46" s="8">
        <f t="shared" si="4"/>
        <v>5439.5</v>
      </c>
      <c r="E46" s="8">
        <v>919.25</v>
      </c>
      <c r="F46" s="8">
        <v>2205</v>
      </c>
      <c r="G46" s="8">
        <v>2315.25</v>
      </c>
      <c r="H46" s="6" t="s">
        <v>8</v>
      </c>
    </row>
    <row r="47" spans="1:8" ht="37.5" x14ac:dyDescent="0.2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 x14ac:dyDescent="0.2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 x14ac:dyDescent="0.2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 x14ac:dyDescent="0.2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 x14ac:dyDescent="0.2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 x14ac:dyDescent="0.2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 x14ac:dyDescent="0.25">
      <c r="A53" s="6">
        <v>33</v>
      </c>
      <c r="B53" s="7" t="s">
        <v>59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 x14ac:dyDescent="0.25">
      <c r="A54" s="6">
        <v>34</v>
      </c>
      <c r="B54" s="7" t="s">
        <v>43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 x14ac:dyDescent="0.25">
      <c r="A55" s="6"/>
      <c r="B55" s="7" t="s">
        <v>11</v>
      </c>
      <c r="C55" s="6"/>
      <c r="D55" s="8">
        <f>SUM(D27:D54)</f>
        <v>53683.41</v>
      </c>
      <c r="E55" s="8">
        <f t="shared" ref="E55:G55" si="5">SUM(E27:E54)</f>
        <v>17463.41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 x14ac:dyDescent="0.25">
      <c r="A56" s="6"/>
      <c r="B56" s="4" t="s">
        <v>44</v>
      </c>
      <c r="C56" s="6"/>
      <c r="D56" s="8"/>
      <c r="E56" s="8"/>
      <c r="F56" s="8"/>
      <c r="G56" s="8"/>
      <c r="H56" s="6"/>
      <c r="J56" s="10"/>
    </row>
    <row r="57" spans="1:10" ht="37.5" x14ac:dyDescent="0.25">
      <c r="A57" s="6">
        <v>35</v>
      </c>
      <c r="B57" s="7" t="s">
        <v>45</v>
      </c>
      <c r="C57" s="6">
        <v>2014</v>
      </c>
      <c r="D57" s="8">
        <f t="shared" ref="D57:D59" si="6">E57+F57+G57</f>
        <v>274.60000000000002</v>
      </c>
      <c r="E57" s="8">
        <v>274.60000000000002</v>
      </c>
      <c r="F57" s="8"/>
      <c r="G57" s="8"/>
      <c r="H57" s="6" t="s">
        <v>8</v>
      </c>
    </row>
    <row r="58" spans="1:10" ht="56.25" x14ac:dyDescent="0.25">
      <c r="A58" s="6">
        <v>36</v>
      </c>
      <c r="B58" s="7" t="s">
        <v>46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47</v>
      </c>
    </row>
    <row r="59" spans="1:10" ht="56.25" x14ac:dyDescent="0.25">
      <c r="A59" s="6">
        <v>37</v>
      </c>
      <c r="B59" s="7" t="s">
        <v>55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47</v>
      </c>
    </row>
    <row r="60" spans="1:10" ht="18.75" x14ac:dyDescent="0.25">
      <c r="A60" s="6"/>
      <c r="B60" s="7" t="s">
        <v>11</v>
      </c>
      <c r="C60" s="6"/>
      <c r="D60" s="8">
        <f>SUM(D57:D59)</f>
        <v>13374.6</v>
      </c>
      <c r="E60" s="8">
        <f t="shared" ref="E60:G60" si="7">SUM(E57:E59)</f>
        <v>13374.6</v>
      </c>
      <c r="F60" s="8">
        <f t="shared" si="7"/>
        <v>0</v>
      </c>
      <c r="G60" s="8">
        <f t="shared" si="7"/>
        <v>0</v>
      </c>
      <c r="H60" s="6"/>
    </row>
    <row r="61" spans="1:10" ht="18.75" x14ac:dyDescent="0.25">
      <c r="A61" s="6"/>
      <c r="B61" s="7"/>
      <c r="C61" s="6"/>
      <c r="D61" s="8"/>
      <c r="E61" s="8"/>
      <c r="F61" s="8"/>
      <c r="G61" s="8"/>
      <c r="H61" s="6"/>
    </row>
    <row r="62" spans="1:10" ht="18.75" x14ac:dyDescent="0.25">
      <c r="A62" s="6"/>
      <c r="B62" s="7" t="s">
        <v>48</v>
      </c>
      <c r="C62" s="6"/>
      <c r="D62" s="8">
        <f>D60+D55+D25+D21+D18</f>
        <v>175284.30100000001</v>
      </c>
      <c r="E62" s="8">
        <f t="shared" ref="E62:G62" si="8">E60+E55+E25+E21+E18</f>
        <v>65649.301000000007</v>
      </c>
      <c r="F62" s="8">
        <f t="shared" si="8"/>
        <v>53450</v>
      </c>
      <c r="G62" s="8">
        <f t="shared" si="8"/>
        <v>56185</v>
      </c>
      <c r="H62" s="6"/>
    </row>
    <row r="65" spans="5:5" x14ac:dyDescent="0.25">
      <c r="E65" s="14"/>
    </row>
  </sheetData>
  <mergeCells count="16">
    <mergeCell ref="A10:H10"/>
    <mergeCell ref="F6:H6"/>
    <mergeCell ref="F7:H7"/>
    <mergeCell ref="F8:H8"/>
    <mergeCell ref="F9:H9"/>
    <mergeCell ref="H12:H13"/>
    <mergeCell ref="A12:A13"/>
    <mergeCell ref="B12:B13"/>
    <mergeCell ref="C12:C13"/>
    <mergeCell ref="D12:D13"/>
    <mergeCell ref="E12:G12"/>
    <mergeCell ref="F1:H1"/>
    <mergeCell ref="F2:H2"/>
    <mergeCell ref="F3:H3"/>
    <mergeCell ref="F5:H5"/>
    <mergeCell ref="F4:H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2014-09-05T09:26:29Z</dcterms:modified>
</cp:coreProperties>
</file>