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45621" fullPrecision="0"/>
</workbook>
</file>

<file path=xl/calcChain.xml><?xml version="1.0" encoding="utf-8"?>
<calcChain xmlns="http://schemas.openxmlformats.org/spreadsheetml/2006/main">
  <c r="E58" i="1" l="1"/>
  <c r="F58" i="1"/>
  <c r="G58" i="1"/>
  <c r="D55" i="1"/>
  <c r="D56" i="1"/>
  <c r="D57" i="1"/>
  <c r="D60" i="1"/>
  <c r="D54" i="1"/>
  <c r="D46" i="1"/>
  <c r="E63" i="1"/>
  <c r="F63" i="1"/>
  <c r="G63" i="1"/>
  <c r="D61" i="1"/>
  <c r="D62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7" i="1"/>
  <c r="D48" i="1"/>
  <c r="D49" i="1"/>
  <c r="D50" i="1"/>
  <c r="D51" i="1"/>
  <c r="D52" i="1"/>
  <c r="D53" i="1"/>
  <c r="D27" i="1"/>
  <c r="E25" i="1"/>
  <c r="F25" i="1"/>
  <c r="G25" i="1"/>
  <c r="D24" i="1"/>
  <c r="D23" i="1"/>
  <c r="E21" i="1"/>
  <c r="F21" i="1"/>
  <c r="G21" i="1"/>
  <c r="D20" i="1"/>
  <c r="D21" i="1" s="1"/>
  <c r="E18" i="1"/>
  <c r="F18" i="1"/>
  <c r="G18" i="1"/>
  <c r="D16" i="1"/>
  <c r="D17" i="1"/>
  <c r="D15" i="1"/>
  <c r="D58" i="1" l="1"/>
  <c r="F65" i="1"/>
  <c r="G65" i="1"/>
  <c r="D63" i="1"/>
  <c r="D25" i="1"/>
  <c r="D18" i="1"/>
  <c r="E65" i="1"/>
  <c r="D65" i="1" l="1"/>
</calcChain>
</file>

<file path=xl/sharedStrings.xml><?xml version="1.0" encoding="utf-8"?>
<sst xmlns="http://schemas.openxmlformats.org/spreadsheetml/2006/main" count="143" uniqueCount="66">
  <si>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</si>
  <si>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</si>
  <si>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</si>
  <si>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</si>
  <si>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</si>
  <si>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</si>
  <si>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</si>
  <si>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</si>
  <si>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</si>
  <si>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</si>
  <si>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</si>
  <si>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</si>
  <si>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</si>
  <si>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</si>
  <si>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</si>
  <si>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</si>
  <si>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</si>
  <si>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</si>
  <si>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</si>
  <si>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</si>
  <si>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</si>
  <si>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</si>
  <si>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</si>
  <si>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</si>
  <si>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</si>
  <si>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</si>
  <si>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</si>
  <si>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</si>
  <si>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</si>
  <si>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</si>
  <si>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</si>
  <si>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</si>
  <si>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</si>
  <si>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</si>
  <si>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</si>
  <si>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</si>
  <si>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</si>
  <si>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</si>
  <si>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</si>
  <si>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</si>
  <si>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</si>
  <si>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</si>
  <si>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</si>
  <si>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</si>
  <si>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</si>
  <si>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</si>
  <si>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</si>
  <si>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</si>
  <si>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</si>
  <si>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</si>
  <si>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</si>
  <si>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</si>
  <si>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</si>
  <si>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</si>
  <si>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</si>
  <si>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</si>
  <si>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Установка уличных сборно-разборных конструкций в качестве праздничного оформления новогодних мероприятий</t>
  </si>
  <si>
    <t>(в редакции постановлений администрации городского округа Кинель от 09.10.2013 № 2978, от 24.01.2014 № 183, от 12.05.2014 № 1514, от 07.07.2014 № 2139, от 23.07.2014 № 2331, от 18.08.2014 № 2619, от 05.09.2014 № 2794, от 25.09.2014 № 2999)</t>
  </si>
  <si>
    <t xml:space="preserve">Устройство ограждения мест захоронения </t>
  </si>
  <si>
    <t>Установка торговых рядов уличных</t>
  </si>
  <si>
    <t>Поставка газа для газового оборудования мемориального комплекса "Вечный огонь"</t>
  </si>
  <si>
    <t>Техническое обслуживание газового оборудования мемориального комплекса "Вечный огонь"</t>
  </si>
  <si>
    <t>2015-2016</t>
  </si>
  <si>
    <t>2014-2015</t>
  </si>
  <si>
    <t>Оформление праздничной иллюминацией мест общего пользования</t>
  </si>
  <si>
    <t>от 10.10.2014г. № 3138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</si>
</sst>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F4" sqref="F4:H4"/>
    </sheetView>
  </sheetViews>
  <sheetFormatPr defaultRowHeight="15" x14ac:dyDescent="0.2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 x14ac:dyDescent="0.3">
      <c r="B1" s="13"/>
      <c r="F1" s="18" t="s">
        <v>54</v>
      </c>
      <c r="G1" s="18"/>
      <c r="H1" s="18"/>
    </row>
    <row r="2" spans="1:8" s="12" customFormat="1" ht="18.75" x14ac:dyDescent="0.3">
      <c r="B2" s="13"/>
      <c r="F2" s="18" t="s">
        <v>49</v>
      </c>
      <c r="G2" s="18"/>
      <c r="H2" s="18"/>
    </row>
    <row r="3" spans="1:8" s="12" customFormat="1" ht="18.75" x14ac:dyDescent="0.3">
      <c r="B3" s="13"/>
      <c r="F3" s="18" t="s">
        <v>50</v>
      </c>
      <c r="G3" s="18"/>
      <c r="H3" s="18"/>
    </row>
    <row r="4" spans="1:8" s="12" customFormat="1" ht="18.75" x14ac:dyDescent="0.3">
      <c r="B4" s="13"/>
      <c r="F4" s="18" t="s">
        <v>65</v>
      </c>
      <c r="G4" s="18"/>
      <c r="H4" s="18"/>
    </row>
    <row r="5" spans="1:8" s="12" customFormat="1" ht="18.75" x14ac:dyDescent="0.3">
      <c r="B5" s="13"/>
      <c r="F5" s="18"/>
      <c r="G5" s="18"/>
      <c r="H5" s="18"/>
    </row>
    <row r="6" spans="1:8" s="12" customFormat="1" ht="18.75" x14ac:dyDescent="0.3">
      <c r="B6" s="13"/>
      <c r="F6" s="18" t="s">
        <v>52</v>
      </c>
      <c r="G6" s="18"/>
      <c r="H6" s="18"/>
    </row>
    <row r="7" spans="1:8" s="12" customFormat="1" ht="79.5" customHeight="1" x14ac:dyDescent="0.3">
      <c r="B7" s="13"/>
      <c r="F7" s="18" t="s">
        <v>51</v>
      </c>
      <c r="G7" s="18"/>
      <c r="H7" s="18"/>
    </row>
    <row r="8" spans="1:8" s="12" customFormat="1" ht="123" customHeight="1" x14ac:dyDescent="0.3">
      <c r="B8" s="13"/>
      <c r="F8" s="18" t="s">
        <v>57</v>
      </c>
      <c r="G8" s="18"/>
      <c r="H8" s="18"/>
    </row>
    <row r="9" spans="1:8" s="12" customFormat="1" ht="18.75" x14ac:dyDescent="0.3">
      <c r="B9" s="13"/>
      <c r="F9" s="18"/>
      <c r="G9" s="18"/>
      <c r="H9" s="18"/>
    </row>
    <row r="10" spans="1:8" ht="18.75" x14ac:dyDescent="0.25">
      <c r="A10" s="17" t="s">
        <v>47</v>
      </c>
      <c r="B10" s="17"/>
      <c r="C10" s="17"/>
      <c r="D10" s="17"/>
      <c r="E10" s="17"/>
      <c r="F10" s="17"/>
      <c r="G10" s="17"/>
      <c r="H10" s="17"/>
    </row>
    <row r="12" spans="1:8" ht="20.25" customHeight="1" x14ac:dyDescent="0.25">
      <c r="A12" s="19" t="s">
        <v>0</v>
      </c>
      <c r="B12" s="19" t="s">
        <v>1</v>
      </c>
      <c r="C12" s="19" t="s">
        <v>2</v>
      </c>
      <c r="D12" s="19" t="s">
        <v>3</v>
      </c>
      <c r="E12" s="19" t="s">
        <v>4</v>
      </c>
      <c r="F12" s="19"/>
      <c r="G12" s="19"/>
      <c r="H12" s="19" t="s">
        <v>5</v>
      </c>
    </row>
    <row r="13" spans="1:8" ht="90" customHeight="1" x14ac:dyDescent="0.25">
      <c r="A13" s="19"/>
      <c r="B13" s="19"/>
      <c r="C13" s="19"/>
      <c r="D13" s="19"/>
      <c r="E13" s="15">
        <v>2014</v>
      </c>
      <c r="F13" s="16">
        <v>2015</v>
      </c>
      <c r="G13" s="16">
        <v>2016</v>
      </c>
      <c r="H13" s="19"/>
    </row>
    <row r="14" spans="1:8" ht="18.75" x14ac:dyDescent="0.3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 x14ac:dyDescent="0.25">
      <c r="A15" s="6">
        <v>1</v>
      </c>
      <c r="B15" s="7" t="s">
        <v>55</v>
      </c>
      <c r="C15" s="6" t="s">
        <v>7</v>
      </c>
      <c r="D15" s="8">
        <f>E15+F15+G15</f>
        <v>40874.116999999998</v>
      </c>
      <c r="E15" s="8">
        <v>12987.25</v>
      </c>
      <c r="F15" s="8">
        <v>13636.61</v>
      </c>
      <c r="G15" s="8">
        <v>14250.257</v>
      </c>
      <c r="H15" s="6" t="s">
        <v>8</v>
      </c>
    </row>
    <row r="16" spans="1:8" ht="37.5" x14ac:dyDescent="0.25">
      <c r="A16" s="6">
        <v>2</v>
      </c>
      <c r="B16" s="7" t="s">
        <v>9</v>
      </c>
      <c r="C16" s="6" t="s">
        <v>7</v>
      </c>
      <c r="D16" s="8">
        <f t="shared" ref="D16:D17" si="0">E16+F16+G16</f>
        <v>5951.5680000000002</v>
      </c>
      <c r="E16" s="8">
        <v>1891.0360000000001</v>
      </c>
      <c r="F16" s="8">
        <v>1985.59</v>
      </c>
      <c r="G16" s="8">
        <v>2074.942</v>
      </c>
      <c r="H16" s="6" t="s">
        <v>8</v>
      </c>
    </row>
    <row r="17" spans="1:10" ht="37.5" x14ac:dyDescent="0.25">
      <c r="A17" s="6">
        <v>3</v>
      </c>
      <c r="B17" s="7" t="s">
        <v>10</v>
      </c>
      <c r="C17" s="6" t="s">
        <v>7</v>
      </c>
      <c r="D17" s="8">
        <f t="shared" si="0"/>
        <v>3307.7750000000001</v>
      </c>
      <c r="E17" s="8">
        <v>1051.0050000000001</v>
      </c>
      <c r="F17" s="8">
        <v>1103.5550000000001</v>
      </c>
      <c r="G17" s="8">
        <v>1153.2149999999999</v>
      </c>
      <c r="H17" s="6" t="s">
        <v>8</v>
      </c>
    </row>
    <row r="18" spans="1:10" ht="18.75" x14ac:dyDescent="0.25">
      <c r="A18" s="6"/>
      <c r="B18" s="7" t="s">
        <v>11</v>
      </c>
      <c r="C18" s="6"/>
      <c r="D18" s="8">
        <f>SUM(D15:D17)</f>
        <v>50133.46</v>
      </c>
      <c r="E18" s="8">
        <f t="shared" ref="E18:G18" si="1">SUM(E15:E17)</f>
        <v>15929.290999999999</v>
      </c>
      <c r="F18" s="8">
        <f t="shared" si="1"/>
        <v>16725.755000000001</v>
      </c>
      <c r="G18" s="8">
        <f t="shared" si="1"/>
        <v>17478.414000000001</v>
      </c>
      <c r="H18" s="6"/>
      <c r="J18" s="9"/>
    </row>
    <row r="19" spans="1:10" ht="18.75" x14ac:dyDescent="0.2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 x14ac:dyDescent="0.25">
      <c r="A20" s="6">
        <v>4</v>
      </c>
      <c r="B20" s="7" t="s">
        <v>13</v>
      </c>
      <c r="C20" s="6" t="s">
        <v>7</v>
      </c>
      <c r="D20" s="8">
        <f>E20+F20+G20</f>
        <v>2775.8829999999998</v>
      </c>
      <c r="E20" s="8">
        <v>882</v>
      </c>
      <c r="F20" s="8">
        <v>926.10400000000004</v>
      </c>
      <c r="G20" s="8">
        <v>967.779</v>
      </c>
      <c r="H20" s="6" t="s">
        <v>8</v>
      </c>
    </row>
    <row r="21" spans="1:10" ht="18.75" x14ac:dyDescent="0.25">
      <c r="A21" s="6"/>
      <c r="B21" s="7" t="s">
        <v>11</v>
      </c>
      <c r="C21" s="6"/>
      <c r="D21" s="8">
        <f>D20</f>
        <v>2775.8829999999998</v>
      </c>
      <c r="E21" s="8">
        <f t="shared" ref="E21:G21" si="2">E20</f>
        <v>882</v>
      </c>
      <c r="F21" s="8">
        <f t="shared" si="2"/>
        <v>926.10400000000004</v>
      </c>
      <c r="G21" s="8">
        <f t="shared" si="2"/>
        <v>967.779</v>
      </c>
      <c r="H21" s="6"/>
    </row>
    <row r="22" spans="1:10" ht="18.75" x14ac:dyDescent="0.2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 x14ac:dyDescent="0.25">
      <c r="A23" s="6">
        <v>5</v>
      </c>
      <c r="B23" s="7" t="s">
        <v>15</v>
      </c>
      <c r="C23" s="6" t="s">
        <v>7</v>
      </c>
      <c r="D23" s="8">
        <f>E23+F23+G23</f>
        <v>51002</v>
      </c>
      <c r="E23" s="8">
        <v>13915</v>
      </c>
      <c r="F23" s="8">
        <v>17729</v>
      </c>
      <c r="G23" s="8">
        <v>19358</v>
      </c>
      <c r="H23" s="6" t="s">
        <v>8</v>
      </c>
    </row>
    <row r="24" spans="1:10" ht="56.25" x14ac:dyDescent="0.25">
      <c r="A24" s="6">
        <v>6</v>
      </c>
      <c r="B24" s="7" t="s">
        <v>16</v>
      </c>
      <c r="C24" s="6" t="s">
        <v>7</v>
      </c>
      <c r="D24" s="8">
        <f>E24+F24+G24</f>
        <v>13583.478999999999</v>
      </c>
      <c r="E24" s="8">
        <v>4085</v>
      </c>
      <c r="F24" s="8">
        <v>4644.7330000000002</v>
      </c>
      <c r="G24" s="8">
        <v>4853.7460000000001</v>
      </c>
      <c r="H24" s="6" t="s">
        <v>8</v>
      </c>
    </row>
    <row r="25" spans="1:10" ht="18.75" x14ac:dyDescent="0.25">
      <c r="A25" s="6"/>
      <c r="B25" s="7" t="s">
        <v>11</v>
      </c>
      <c r="C25" s="6"/>
      <c r="D25" s="8">
        <f>SUM(D23:D24)</f>
        <v>64585.478999999999</v>
      </c>
      <c r="E25" s="8">
        <f t="shared" ref="E25:G25" si="3">SUM(E23:E24)</f>
        <v>18000</v>
      </c>
      <c r="F25" s="8">
        <f t="shared" si="3"/>
        <v>22373.733</v>
      </c>
      <c r="G25" s="8">
        <f t="shared" si="3"/>
        <v>24211.745999999999</v>
      </c>
      <c r="H25" s="6"/>
      <c r="J25" s="9"/>
    </row>
    <row r="26" spans="1:10" ht="18.75" x14ac:dyDescent="0.2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 x14ac:dyDescent="0.25">
      <c r="A27" s="6">
        <v>7</v>
      </c>
      <c r="B27" s="7" t="s">
        <v>18</v>
      </c>
      <c r="C27" s="6" t="s">
        <v>7</v>
      </c>
      <c r="D27" s="8">
        <f>E27+F27+G27</f>
        <v>1732.6780000000001</v>
      </c>
      <c r="E27" s="8">
        <v>550.53700000000003</v>
      </c>
      <c r="F27" s="8">
        <v>578.06399999999996</v>
      </c>
      <c r="G27" s="8">
        <v>604.077</v>
      </c>
      <c r="H27" s="6" t="s">
        <v>8</v>
      </c>
    </row>
    <row r="28" spans="1:10" ht="37.5" x14ac:dyDescent="0.25">
      <c r="A28" s="6">
        <v>8</v>
      </c>
      <c r="B28" s="7" t="s">
        <v>19</v>
      </c>
      <c r="C28" s="6" t="s">
        <v>7</v>
      </c>
      <c r="D28" s="8">
        <f t="shared" ref="D28:D57" si="4">E28+F28+G28</f>
        <v>2452.9160000000002</v>
      </c>
      <c r="E28" s="8">
        <v>779.38400000000001</v>
      </c>
      <c r="F28" s="8">
        <v>818.35299999999995</v>
      </c>
      <c r="G28" s="8">
        <v>855.17899999999997</v>
      </c>
      <c r="H28" s="6" t="s">
        <v>8</v>
      </c>
    </row>
    <row r="29" spans="1:10" ht="56.25" x14ac:dyDescent="0.25">
      <c r="A29" s="6">
        <v>9</v>
      </c>
      <c r="B29" s="7" t="s">
        <v>56</v>
      </c>
      <c r="C29" s="6" t="s">
        <v>7</v>
      </c>
      <c r="D29" s="8">
        <f t="shared" si="4"/>
        <v>581.42200000000003</v>
      </c>
      <c r="E29" s="8">
        <v>184.8</v>
      </c>
      <c r="F29" s="8">
        <v>193.947</v>
      </c>
      <c r="G29" s="8">
        <v>202.67500000000001</v>
      </c>
      <c r="H29" s="6" t="s">
        <v>8</v>
      </c>
    </row>
    <row r="30" spans="1:10" ht="37.5" x14ac:dyDescent="0.25">
      <c r="A30" s="6">
        <v>10</v>
      </c>
      <c r="B30" s="7" t="s">
        <v>64</v>
      </c>
      <c r="C30" s="6" t="s">
        <v>7</v>
      </c>
      <c r="D30" s="8">
        <f t="shared" si="4"/>
        <v>2051.0630000000001</v>
      </c>
      <c r="E30" s="8">
        <v>651.70000000000005</v>
      </c>
      <c r="F30" s="8">
        <v>684.28499999999997</v>
      </c>
      <c r="G30" s="8">
        <v>715.07799999999997</v>
      </c>
      <c r="H30" s="6" t="s">
        <v>8</v>
      </c>
    </row>
    <row r="31" spans="1:10" ht="37.5" x14ac:dyDescent="0.25">
      <c r="A31" s="6">
        <v>11</v>
      </c>
      <c r="B31" s="7" t="s">
        <v>20</v>
      </c>
      <c r="C31" s="6" t="s">
        <v>7</v>
      </c>
      <c r="D31" s="8">
        <f t="shared" si="4"/>
        <v>239.72800000000001</v>
      </c>
      <c r="E31" s="8">
        <v>76.171000000000006</v>
      </c>
      <c r="F31" s="8">
        <v>79.978999999999999</v>
      </c>
      <c r="G31" s="8">
        <v>83.578000000000003</v>
      </c>
      <c r="H31" s="6" t="s">
        <v>8</v>
      </c>
    </row>
    <row r="32" spans="1:10" ht="37.5" x14ac:dyDescent="0.25">
      <c r="A32" s="6">
        <v>12</v>
      </c>
      <c r="B32" s="7" t="s">
        <v>21</v>
      </c>
      <c r="C32" s="6" t="s">
        <v>7</v>
      </c>
      <c r="D32" s="8">
        <f t="shared" si="4"/>
        <v>233.32300000000001</v>
      </c>
      <c r="E32" s="8">
        <v>74.14</v>
      </c>
      <c r="F32" s="8">
        <v>77.84</v>
      </c>
      <c r="G32" s="8">
        <v>81.343000000000004</v>
      </c>
      <c r="H32" s="6" t="s">
        <v>8</v>
      </c>
    </row>
    <row r="33" spans="1:8" ht="37.5" x14ac:dyDescent="0.25">
      <c r="A33" s="6">
        <v>13</v>
      </c>
      <c r="B33" s="7" t="s">
        <v>22</v>
      </c>
      <c r="C33" s="6" t="s">
        <v>7</v>
      </c>
      <c r="D33" s="8">
        <f t="shared" si="4"/>
        <v>1266.1179999999999</v>
      </c>
      <c r="E33" s="8">
        <v>402.29</v>
      </c>
      <c r="F33" s="8">
        <v>422.41</v>
      </c>
      <c r="G33" s="8">
        <v>441.41800000000001</v>
      </c>
      <c r="H33" s="6" t="s">
        <v>8</v>
      </c>
    </row>
    <row r="34" spans="1:8" ht="37.5" x14ac:dyDescent="0.25">
      <c r="A34" s="6">
        <v>14</v>
      </c>
      <c r="B34" s="7" t="s">
        <v>23</v>
      </c>
      <c r="C34" s="6" t="s">
        <v>7</v>
      </c>
      <c r="D34" s="8">
        <f t="shared" si="4"/>
        <v>1371.135</v>
      </c>
      <c r="E34" s="8">
        <v>435.66</v>
      </c>
      <c r="F34" s="8">
        <v>457.44499999999999</v>
      </c>
      <c r="G34" s="8">
        <v>478.03</v>
      </c>
      <c r="H34" s="6" t="s">
        <v>8</v>
      </c>
    </row>
    <row r="35" spans="1:8" ht="75" x14ac:dyDescent="0.25">
      <c r="A35" s="6">
        <v>15</v>
      </c>
      <c r="B35" s="7" t="s">
        <v>24</v>
      </c>
      <c r="C35" s="6" t="s">
        <v>7</v>
      </c>
      <c r="D35" s="8">
        <f t="shared" si="4"/>
        <v>2217.3960000000002</v>
      </c>
      <c r="E35" s="8">
        <v>704.55</v>
      </c>
      <c r="F35" s="8">
        <v>739.77800000000002</v>
      </c>
      <c r="G35" s="8">
        <v>773.06799999999998</v>
      </c>
      <c r="H35" s="6" t="s">
        <v>8</v>
      </c>
    </row>
    <row r="36" spans="1:8" ht="56.25" x14ac:dyDescent="0.25">
      <c r="A36" s="6">
        <v>16</v>
      </c>
      <c r="B36" s="7" t="s">
        <v>25</v>
      </c>
      <c r="C36" s="6" t="s">
        <v>7</v>
      </c>
      <c r="D36" s="8">
        <f t="shared" si="4"/>
        <v>3461.9749999999999</v>
      </c>
      <c r="E36" s="8">
        <v>1100</v>
      </c>
      <c r="F36" s="8">
        <v>1155</v>
      </c>
      <c r="G36" s="8">
        <v>1206.9749999999999</v>
      </c>
      <c r="H36" s="6" t="s">
        <v>8</v>
      </c>
    </row>
    <row r="37" spans="1:8" ht="37.5" x14ac:dyDescent="0.25">
      <c r="A37" s="6">
        <v>17</v>
      </c>
      <c r="B37" s="7" t="s">
        <v>26</v>
      </c>
      <c r="C37" s="6" t="s">
        <v>7</v>
      </c>
      <c r="D37" s="8">
        <f t="shared" si="4"/>
        <v>20114.406999999999</v>
      </c>
      <c r="E37" s="8">
        <v>6391.1049999999996</v>
      </c>
      <c r="F37" s="8">
        <v>6710.6610000000001</v>
      </c>
      <c r="G37" s="8">
        <v>7012.6409999999996</v>
      </c>
      <c r="H37" s="6" t="s">
        <v>8</v>
      </c>
    </row>
    <row r="38" spans="1:8" ht="37.5" x14ac:dyDescent="0.25">
      <c r="A38" s="6">
        <v>18</v>
      </c>
      <c r="B38" s="7" t="s">
        <v>27</v>
      </c>
      <c r="C38" s="6" t="s">
        <v>7</v>
      </c>
      <c r="D38" s="8">
        <f t="shared" si="4"/>
        <v>1436.2</v>
      </c>
      <c r="E38" s="8">
        <v>421.2</v>
      </c>
      <c r="F38" s="8">
        <v>485</v>
      </c>
      <c r="G38" s="8">
        <v>530</v>
      </c>
      <c r="H38" s="6" t="s">
        <v>8</v>
      </c>
    </row>
    <row r="39" spans="1:8" ht="37.5" x14ac:dyDescent="0.25">
      <c r="A39" s="6">
        <v>19</v>
      </c>
      <c r="B39" s="7" t="s">
        <v>28</v>
      </c>
      <c r="C39" s="6" t="s">
        <v>7</v>
      </c>
      <c r="D39" s="8">
        <f t="shared" si="4"/>
        <v>3509.6570000000002</v>
      </c>
      <c r="E39" s="8">
        <v>1115.1500000000001</v>
      </c>
      <c r="F39" s="8">
        <v>1170.9079999999999</v>
      </c>
      <c r="G39" s="8">
        <v>1223.5989999999999</v>
      </c>
      <c r="H39" s="6" t="s">
        <v>8</v>
      </c>
    </row>
    <row r="40" spans="1:8" ht="37.5" x14ac:dyDescent="0.25">
      <c r="A40" s="6">
        <v>20</v>
      </c>
      <c r="B40" s="7" t="s">
        <v>48</v>
      </c>
      <c r="C40" s="6" t="s">
        <v>7</v>
      </c>
      <c r="D40" s="8">
        <f t="shared" si="4"/>
        <v>2251.5129999999999</v>
      </c>
      <c r="E40" s="8">
        <v>603.09199999999998</v>
      </c>
      <c r="F40" s="8">
        <v>806.07399999999996</v>
      </c>
      <c r="G40" s="8">
        <v>842.34699999999998</v>
      </c>
      <c r="H40" s="6" t="s">
        <v>8</v>
      </c>
    </row>
    <row r="41" spans="1:8" ht="37.5" x14ac:dyDescent="0.25">
      <c r="A41" s="6">
        <v>21</v>
      </c>
      <c r="B41" s="7" t="s">
        <v>29</v>
      </c>
      <c r="C41" s="6" t="s">
        <v>7</v>
      </c>
      <c r="D41" s="8">
        <f t="shared" si="4"/>
        <v>965.95</v>
      </c>
      <c r="E41" s="8">
        <v>208.4</v>
      </c>
      <c r="F41" s="8">
        <v>370.44</v>
      </c>
      <c r="G41" s="8">
        <v>387.11</v>
      </c>
      <c r="H41" s="6" t="s">
        <v>8</v>
      </c>
    </row>
    <row r="42" spans="1:8" ht="37.5" x14ac:dyDescent="0.25">
      <c r="A42" s="6">
        <v>22</v>
      </c>
      <c r="B42" s="7" t="s">
        <v>30</v>
      </c>
      <c r="C42" s="6" t="s">
        <v>7</v>
      </c>
      <c r="D42" s="8">
        <f t="shared" si="4"/>
        <v>582.29700000000003</v>
      </c>
      <c r="E42" s="8">
        <v>120.1</v>
      </c>
      <c r="F42" s="8">
        <v>226.01300000000001</v>
      </c>
      <c r="G42" s="8">
        <v>236.184</v>
      </c>
      <c r="H42" s="6" t="s">
        <v>8</v>
      </c>
    </row>
    <row r="43" spans="1:8" ht="37.5" x14ac:dyDescent="0.25">
      <c r="A43" s="6">
        <v>23</v>
      </c>
      <c r="B43" s="7" t="s">
        <v>31</v>
      </c>
      <c r="C43" s="6" t="s">
        <v>7</v>
      </c>
      <c r="D43" s="8">
        <f t="shared" si="4"/>
        <v>3171.6419999999998</v>
      </c>
      <c r="E43" s="8">
        <v>1007.75</v>
      </c>
      <c r="F43" s="8">
        <v>1058.1379999999999</v>
      </c>
      <c r="G43" s="8">
        <v>1105.7539999999999</v>
      </c>
      <c r="H43" s="6" t="s">
        <v>8</v>
      </c>
    </row>
    <row r="44" spans="1:8" ht="37.5" x14ac:dyDescent="0.25">
      <c r="A44" s="6">
        <v>24</v>
      </c>
      <c r="B44" s="7" t="s">
        <v>32</v>
      </c>
      <c r="C44" s="6" t="s">
        <v>62</v>
      </c>
      <c r="D44" s="8">
        <f t="shared" si="4"/>
        <v>102.25</v>
      </c>
      <c r="E44" s="8">
        <v>0</v>
      </c>
      <c r="F44" s="8">
        <v>50</v>
      </c>
      <c r="G44" s="8">
        <v>52.25</v>
      </c>
      <c r="H44" s="6" t="s">
        <v>8</v>
      </c>
    </row>
    <row r="45" spans="1:8" ht="37.5" x14ac:dyDescent="0.25">
      <c r="A45" s="6">
        <v>25</v>
      </c>
      <c r="B45" s="7" t="s">
        <v>33</v>
      </c>
      <c r="C45" s="6" t="s">
        <v>7</v>
      </c>
      <c r="D45" s="8">
        <f t="shared" si="4"/>
        <v>1766.866</v>
      </c>
      <c r="E45" s="8">
        <v>561.4</v>
      </c>
      <c r="F45" s="8">
        <v>589.47</v>
      </c>
      <c r="G45" s="8">
        <v>615.99599999999998</v>
      </c>
      <c r="H45" s="6" t="s">
        <v>8</v>
      </c>
    </row>
    <row r="46" spans="1:8" ht="56.25" x14ac:dyDescent="0.25">
      <c r="A46" s="6">
        <v>26</v>
      </c>
      <c r="B46" s="7" t="s">
        <v>34</v>
      </c>
      <c r="C46" s="6" t="s">
        <v>7</v>
      </c>
      <c r="D46" s="8">
        <f t="shared" si="4"/>
        <v>5428.4750000000004</v>
      </c>
      <c r="E46" s="8">
        <v>919.25</v>
      </c>
      <c r="F46" s="8">
        <v>2205</v>
      </c>
      <c r="G46" s="8">
        <v>2304.2249999999999</v>
      </c>
      <c r="H46" s="6" t="s">
        <v>8</v>
      </c>
    </row>
    <row r="47" spans="1:8" ht="37.5" x14ac:dyDescent="0.25">
      <c r="A47" s="6">
        <v>27</v>
      </c>
      <c r="B47" s="7" t="s">
        <v>35</v>
      </c>
      <c r="C47" s="6" t="s">
        <v>7</v>
      </c>
      <c r="D47" s="8">
        <f t="shared" si="4"/>
        <v>1690.4349999999999</v>
      </c>
      <c r="E47" s="8">
        <v>500</v>
      </c>
      <c r="F47" s="8">
        <v>582.12</v>
      </c>
      <c r="G47" s="8">
        <v>608.31500000000005</v>
      </c>
      <c r="H47" s="6" t="s">
        <v>8</v>
      </c>
    </row>
    <row r="48" spans="1:8" ht="37.5" x14ac:dyDescent="0.25">
      <c r="A48" s="6">
        <v>28</v>
      </c>
      <c r="B48" s="7" t="s">
        <v>36</v>
      </c>
      <c r="C48" s="6" t="s">
        <v>7</v>
      </c>
      <c r="D48" s="8">
        <f t="shared" si="4"/>
        <v>30.091999999999999</v>
      </c>
      <c r="E48" s="8">
        <v>0</v>
      </c>
      <c r="F48" s="8">
        <v>14.715</v>
      </c>
      <c r="G48" s="8">
        <v>15.377000000000001</v>
      </c>
      <c r="H48" s="6" t="s">
        <v>8</v>
      </c>
    </row>
    <row r="49" spans="1:10" ht="37.5" x14ac:dyDescent="0.25">
      <c r="A49" s="6">
        <v>29</v>
      </c>
      <c r="B49" s="7" t="s">
        <v>37</v>
      </c>
      <c r="C49" s="6" t="s">
        <v>7</v>
      </c>
      <c r="D49" s="8">
        <f t="shared" si="4"/>
        <v>157.43299999999999</v>
      </c>
      <c r="E49" s="8">
        <v>43.3</v>
      </c>
      <c r="F49" s="8">
        <v>55.811</v>
      </c>
      <c r="G49" s="8">
        <v>58.322000000000003</v>
      </c>
      <c r="H49" s="6" t="s">
        <v>8</v>
      </c>
    </row>
    <row r="50" spans="1:10" ht="37.5" x14ac:dyDescent="0.25">
      <c r="A50" s="6">
        <v>30</v>
      </c>
      <c r="B50" s="7" t="s">
        <v>38</v>
      </c>
      <c r="C50" s="6" t="s">
        <v>7</v>
      </c>
      <c r="D50" s="8">
        <f t="shared" si="4"/>
        <v>238.86</v>
      </c>
      <c r="E50" s="8">
        <v>63</v>
      </c>
      <c r="F50" s="8">
        <v>85.995000000000005</v>
      </c>
      <c r="G50" s="8">
        <v>89.864999999999995</v>
      </c>
      <c r="H50" s="6" t="s">
        <v>8</v>
      </c>
    </row>
    <row r="51" spans="1:10" ht="37.5" x14ac:dyDescent="0.25">
      <c r="A51" s="6">
        <v>31</v>
      </c>
      <c r="B51" s="7" t="s">
        <v>39</v>
      </c>
      <c r="C51" s="6" t="s">
        <v>62</v>
      </c>
      <c r="D51" s="8">
        <f t="shared" si="4"/>
        <v>112.73099999999999</v>
      </c>
      <c r="E51" s="8">
        <v>0</v>
      </c>
      <c r="F51" s="8">
        <v>55.125</v>
      </c>
      <c r="G51" s="8">
        <v>57.606000000000002</v>
      </c>
      <c r="H51" s="6" t="s">
        <v>8</v>
      </c>
    </row>
    <row r="52" spans="1:10" ht="37.5" x14ac:dyDescent="0.25">
      <c r="A52" s="6">
        <v>32</v>
      </c>
      <c r="B52" s="7" t="s">
        <v>40</v>
      </c>
      <c r="C52" s="6" t="s">
        <v>7</v>
      </c>
      <c r="D52" s="8">
        <f t="shared" si="4"/>
        <v>314.72500000000002</v>
      </c>
      <c r="E52" s="8">
        <v>100</v>
      </c>
      <c r="F52" s="8">
        <v>105</v>
      </c>
      <c r="G52" s="8">
        <v>109.72499999999999</v>
      </c>
      <c r="H52" s="6" t="s">
        <v>8</v>
      </c>
    </row>
    <row r="53" spans="1:10" ht="37.5" x14ac:dyDescent="0.25">
      <c r="A53" s="6">
        <v>33</v>
      </c>
      <c r="B53" s="7" t="s">
        <v>58</v>
      </c>
      <c r="C53" s="6" t="s">
        <v>63</v>
      </c>
      <c r="D53" s="8">
        <f t="shared" si="4"/>
        <v>1355.1030000000001</v>
      </c>
      <c r="E53" s="8">
        <v>450.43099999999998</v>
      </c>
      <c r="F53" s="8">
        <v>904.67200000000003</v>
      </c>
      <c r="G53" s="8"/>
      <c r="H53" s="6" t="s">
        <v>8</v>
      </c>
    </row>
    <row r="54" spans="1:10" ht="37.5" x14ac:dyDescent="0.25">
      <c r="A54" s="6">
        <v>34</v>
      </c>
      <c r="B54" s="7" t="s">
        <v>41</v>
      </c>
      <c r="C54" s="6">
        <v>2015</v>
      </c>
      <c r="D54" s="8">
        <f t="shared" si="4"/>
        <v>506.55900000000003</v>
      </c>
      <c r="E54" s="8"/>
      <c r="F54" s="8">
        <v>506.55900000000003</v>
      </c>
      <c r="G54" s="8"/>
      <c r="H54" s="6" t="s">
        <v>8</v>
      </c>
    </row>
    <row r="55" spans="1:10" ht="37.5" x14ac:dyDescent="0.25">
      <c r="A55" s="6">
        <v>35</v>
      </c>
      <c r="B55" s="7" t="s">
        <v>59</v>
      </c>
      <c r="C55" s="6">
        <v>2015</v>
      </c>
      <c r="D55" s="8">
        <f t="shared" si="4"/>
        <v>273.85399999999998</v>
      </c>
      <c r="E55" s="8"/>
      <c r="F55" s="8">
        <v>273.85399999999998</v>
      </c>
      <c r="G55" s="8"/>
      <c r="H55" s="6" t="s">
        <v>8</v>
      </c>
    </row>
    <row r="56" spans="1:10" ht="37.5" x14ac:dyDescent="0.25">
      <c r="A56" s="6">
        <v>36</v>
      </c>
      <c r="B56" s="7" t="s">
        <v>60</v>
      </c>
      <c r="C56" s="6" t="s">
        <v>62</v>
      </c>
      <c r="D56" s="8">
        <f t="shared" si="4"/>
        <v>500.08199999999999</v>
      </c>
      <c r="E56" s="8"/>
      <c r="F56" s="8">
        <v>243.36600000000001</v>
      </c>
      <c r="G56" s="8">
        <v>256.71600000000001</v>
      </c>
      <c r="H56" s="6" t="s">
        <v>8</v>
      </c>
    </row>
    <row r="57" spans="1:10" ht="56.25" x14ac:dyDescent="0.25">
      <c r="A57" s="6">
        <v>37</v>
      </c>
      <c r="B57" s="7" t="s">
        <v>61</v>
      </c>
      <c r="C57" s="6" t="s">
        <v>62</v>
      </c>
      <c r="D57" s="8">
        <f t="shared" si="4"/>
        <v>35.999000000000002</v>
      </c>
      <c r="E57" s="8"/>
      <c r="F57" s="8">
        <v>17.494</v>
      </c>
      <c r="G57" s="8">
        <v>18.504999999999999</v>
      </c>
      <c r="H57" s="6" t="s">
        <v>8</v>
      </c>
    </row>
    <row r="58" spans="1:10" ht="18.75" x14ac:dyDescent="0.25">
      <c r="A58" s="6"/>
      <c r="B58" s="7" t="s">
        <v>11</v>
      </c>
      <c r="C58" s="6"/>
      <c r="D58" s="8">
        <f>SUM(D27:D57)</f>
        <v>60152.883999999998</v>
      </c>
      <c r="E58" s="8">
        <f t="shared" ref="E58:G58" si="5">SUM(E27:E57)</f>
        <v>17463.41</v>
      </c>
      <c r="F58" s="8">
        <f t="shared" si="5"/>
        <v>21723.516</v>
      </c>
      <c r="G58" s="8">
        <f t="shared" si="5"/>
        <v>20965.957999999999</v>
      </c>
      <c r="H58" s="6"/>
      <c r="J58" s="9"/>
    </row>
    <row r="59" spans="1:10" ht="18.75" x14ac:dyDescent="0.25">
      <c r="A59" s="6"/>
      <c r="B59" s="4" t="s">
        <v>42</v>
      </c>
      <c r="C59" s="6"/>
      <c r="D59" s="8"/>
      <c r="E59" s="8"/>
      <c r="F59" s="8"/>
      <c r="G59" s="8"/>
      <c r="H59" s="6"/>
      <c r="J59" s="10"/>
    </row>
    <row r="60" spans="1:10" ht="37.5" x14ac:dyDescent="0.25">
      <c r="A60" s="6">
        <v>38</v>
      </c>
      <c r="B60" s="7" t="s">
        <v>43</v>
      </c>
      <c r="C60" s="6" t="s">
        <v>7</v>
      </c>
      <c r="D60" s="8">
        <f t="shared" ref="D60:D62" si="6">E60+F60+G60</f>
        <v>864.23500000000001</v>
      </c>
      <c r="E60" s="8">
        <v>274.60000000000002</v>
      </c>
      <c r="F60" s="8">
        <v>288.33</v>
      </c>
      <c r="G60" s="8">
        <v>301.30500000000001</v>
      </c>
      <c r="H60" s="6" t="s">
        <v>8</v>
      </c>
    </row>
    <row r="61" spans="1:10" ht="56.25" x14ac:dyDescent="0.25">
      <c r="A61" s="6">
        <v>39</v>
      </c>
      <c r="B61" s="7" t="s">
        <v>44</v>
      </c>
      <c r="C61" s="6" t="s">
        <v>7</v>
      </c>
      <c r="D61" s="8">
        <f t="shared" si="6"/>
        <v>26200</v>
      </c>
      <c r="E61" s="11">
        <v>13930</v>
      </c>
      <c r="F61" s="11">
        <v>6000</v>
      </c>
      <c r="G61" s="11">
        <v>6270</v>
      </c>
      <c r="H61" s="6" t="s">
        <v>45</v>
      </c>
    </row>
    <row r="62" spans="1:10" ht="56.25" x14ac:dyDescent="0.25">
      <c r="A62" s="6">
        <v>40</v>
      </c>
      <c r="B62" s="7" t="s">
        <v>53</v>
      </c>
      <c r="C62" s="6" t="s">
        <v>7</v>
      </c>
      <c r="D62" s="8">
        <f t="shared" si="6"/>
        <v>12180</v>
      </c>
      <c r="E62" s="11">
        <v>4000</v>
      </c>
      <c r="F62" s="11">
        <v>4000</v>
      </c>
      <c r="G62" s="11">
        <v>4180</v>
      </c>
      <c r="H62" s="6" t="s">
        <v>45</v>
      </c>
    </row>
    <row r="63" spans="1:10" ht="18.75" x14ac:dyDescent="0.25">
      <c r="A63" s="6"/>
      <c r="B63" s="7" t="s">
        <v>11</v>
      </c>
      <c r="C63" s="6"/>
      <c r="D63" s="8">
        <f>SUM(D60:D62)</f>
        <v>39244.235000000001</v>
      </c>
      <c r="E63" s="8">
        <f t="shared" ref="E63:G63" si="7">SUM(E60:E62)</f>
        <v>18204.599999999999</v>
      </c>
      <c r="F63" s="8">
        <f t="shared" si="7"/>
        <v>10288.33</v>
      </c>
      <c r="G63" s="8">
        <f t="shared" si="7"/>
        <v>10751.305</v>
      </c>
      <c r="H63" s="6"/>
    </row>
    <row r="64" spans="1:10" ht="18.75" x14ac:dyDescent="0.25">
      <c r="A64" s="6"/>
      <c r="B64" s="7"/>
      <c r="C64" s="6"/>
      <c r="D64" s="8"/>
      <c r="E64" s="8"/>
      <c r="F64" s="8"/>
      <c r="G64" s="8"/>
      <c r="H64" s="6"/>
    </row>
    <row r="65" spans="1:8" ht="18.75" x14ac:dyDescent="0.25">
      <c r="A65" s="6"/>
      <c r="B65" s="7" t="s">
        <v>46</v>
      </c>
      <c r="C65" s="6"/>
      <c r="D65" s="8">
        <f>D63+D58+D25+D21+D18</f>
        <v>216891.94099999999</v>
      </c>
      <c r="E65" s="8">
        <f t="shared" ref="E65:G65" si="8">E63+E58+E25+E21+E18</f>
        <v>70479.301000000007</v>
      </c>
      <c r="F65" s="8">
        <f t="shared" si="8"/>
        <v>72037.437999999995</v>
      </c>
      <c r="G65" s="8">
        <f t="shared" si="8"/>
        <v>74375.202000000005</v>
      </c>
      <c r="H65" s="6"/>
    </row>
    <row r="68" spans="1:8" x14ac:dyDescent="0.25">
      <c r="E68" s="14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horizontalDpi="180" verticalDpi="180" r:id="rId1"/>
  <rowBreaks count="2" manualBreakCount="2">
    <brk id="17" max="7" man="1"/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2014-10-10T07:23:52Z</dcterms:modified>
</cp:coreProperties>
</file>